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U:\delo\WORD\Naloge 2025\Strelišče Bač C do 750m\"/>
    </mc:Choice>
  </mc:AlternateContent>
  <bookViews>
    <workbookView xWindow="12255" yWindow="315" windowWidth="12945" windowHeight="10935" tabRatio="918" activeTab="1"/>
  </bookViews>
  <sheets>
    <sheet name="Rekapitulacija" sheetId="18" r:id="rId1"/>
    <sheet name="Gradbena dela" sheetId="1" r:id="rId2"/>
    <sheet name="Elektro dela" sheetId="20" r:id="rId3"/>
    <sheet name="Ostale storitve" sheetId="22" r:id="rId4"/>
  </sheets>
  <definedNames>
    <definedName name="_xlnm.Print_Area" localSheetId="0">Rekapitulacija!$A$1:$D$106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1" i="1" l="1"/>
  <c r="F193" i="1"/>
  <c r="F195" i="1"/>
  <c r="F303" i="1" s="1"/>
  <c r="F305" i="1" s="1"/>
  <c r="F201" i="1"/>
  <c r="F211" i="1"/>
  <c r="F219" i="1"/>
  <c r="F222" i="1"/>
  <c r="F223" i="1"/>
  <c r="F227" i="1"/>
  <c r="F231" i="1"/>
  <c r="F236" i="1"/>
  <c r="F237" i="1"/>
  <c r="F238" i="1"/>
  <c r="F243" i="1"/>
  <c r="F264" i="1"/>
  <c r="F270" i="1"/>
  <c r="F274" i="1"/>
  <c r="F278" i="1"/>
  <c r="F288" i="1"/>
  <c r="F293" i="1"/>
  <c r="F298" i="1"/>
  <c r="F189" i="1"/>
  <c r="D97" i="18" l="1"/>
  <c r="D99" i="18" s="1"/>
  <c r="F55" i="1" l="1"/>
  <c r="F47" i="1" l="1"/>
  <c r="F49" i="1"/>
  <c r="F51" i="1"/>
  <c r="F53" i="1"/>
  <c r="F22" i="22" l="1"/>
  <c r="F24" i="22" s="1"/>
  <c r="F26" i="22" s="1"/>
  <c r="F20" i="22"/>
  <c r="F18" i="22"/>
  <c r="F16" i="22"/>
  <c r="F162" i="20"/>
  <c r="F39" i="20"/>
  <c r="F40" i="20"/>
  <c r="F41" i="20"/>
  <c r="F42" i="20"/>
  <c r="F43" i="20"/>
  <c r="F128" i="20"/>
  <c r="F118" i="20"/>
  <c r="F116" i="20"/>
  <c r="F176" i="20"/>
  <c r="F174" i="20"/>
  <c r="F166" i="20"/>
  <c r="F154" i="20"/>
  <c r="F152" i="20"/>
  <c r="F149" i="20"/>
  <c r="F147" i="20"/>
  <c r="F145" i="20"/>
  <c r="F143" i="20"/>
  <c r="F130" i="20"/>
  <c r="F126" i="20"/>
  <c r="F106" i="20"/>
  <c r="F103" i="20"/>
  <c r="F95" i="20"/>
  <c r="F93" i="20"/>
  <c r="F91" i="20"/>
  <c r="F84" i="20"/>
  <c r="F77" i="20"/>
  <c r="F70" i="20"/>
  <c r="F56" i="20"/>
  <c r="F54" i="20"/>
  <c r="F52" i="20"/>
  <c r="F49" i="20"/>
  <c r="F47" i="20"/>
  <c r="F45" i="20"/>
  <c r="F38" i="20"/>
  <c r="F37" i="20"/>
  <c r="F36" i="20"/>
  <c r="F23" i="20"/>
  <c r="F21" i="20"/>
  <c r="F19" i="20"/>
  <c r="F17" i="20"/>
  <c r="F9" i="20"/>
  <c r="F7" i="20"/>
  <c r="C54" i="18"/>
  <c r="F144" i="1"/>
  <c r="F146" i="1"/>
  <c r="F148" i="1"/>
  <c r="F150" i="1"/>
  <c r="F152" i="1"/>
  <c r="F154" i="1"/>
  <c r="F156" i="1"/>
  <c r="F158" i="1"/>
  <c r="F160" i="1"/>
  <c r="F162" i="1"/>
  <c r="F164" i="1"/>
  <c r="F166" i="1"/>
  <c r="F168" i="1"/>
  <c r="F170" i="1"/>
  <c r="F172" i="1"/>
  <c r="F174" i="1"/>
  <c r="F109" i="1"/>
  <c r="F111" i="1"/>
  <c r="F113" i="1"/>
  <c r="F115" i="1"/>
  <c r="F107" i="1"/>
  <c r="F105" i="1"/>
  <c r="F103" i="1"/>
  <c r="F101" i="1"/>
  <c r="F184" i="1"/>
  <c r="F182" i="1"/>
  <c r="F180" i="1"/>
  <c r="F142" i="1"/>
  <c r="F140" i="1"/>
  <c r="F138" i="1"/>
  <c r="F136" i="1"/>
  <c r="F134" i="1"/>
  <c r="F132" i="1"/>
  <c r="F130" i="1"/>
  <c r="F43" i="1"/>
  <c r="F45" i="1"/>
  <c r="F81" i="1"/>
  <c r="F87" i="1"/>
  <c r="F89" i="1" s="1"/>
  <c r="F79" i="1"/>
  <c r="F73" i="1"/>
  <c r="F71" i="1"/>
  <c r="F69" i="1"/>
  <c r="F67" i="1"/>
  <c r="F61" i="1"/>
  <c r="F63" i="1" s="1"/>
  <c r="C51" i="18" s="1"/>
  <c r="F41" i="1"/>
  <c r="F39" i="1"/>
  <c r="F37" i="1"/>
  <c r="F35" i="1"/>
  <c r="F24" i="1"/>
  <c r="F26" i="1" s="1"/>
  <c r="C47" i="18" s="1"/>
  <c r="F18" i="1"/>
  <c r="F16" i="1"/>
  <c r="F57" i="1" l="1"/>
  <c r="C50" i="18" s="1"/>
  <c r="F169" i="20"/>
  <c r="C89" i="18" s="1"/>
  <c r="F179" i="20"/>
  <c r="D91" i="18" s="1"/>
  <c r="C59" i="18"/>
  <c r="F109" i="20"/>
  <c r="D78" i="18" s="1"/>
  <c r="F157" i="20"/>
  <c r="C88" i="18" s="1"/>
  <c r="D87" i="18" s="1"/>
  <c r="F98" i="20"/>
  <c r="C76" i="18" s="1"/>
  <c r="F87" i="20"/>
  <c r="C75" i="18" s="1"/>
  <c r="F59" i="20"/>
  <c r="C74" i="18" s="1"/>
  <c r="F121" i="20"/>
  <c r="D83" i="18" s="1"/>
  <c r="E25" i="20"/>
  <c r="F25" i="20" s="1"/>
  <c r="F28" i="20" s="1"/>
  <c r="D71" i="18" s="1"/>
  <c r="F12" i="20"/>
  <c r="D69" i="18" s="1"/>
  <c r="E132" i="20"/>
  <c r="F132" i="20" s="1"/>
  <c r="F135" i="20" s="1"/>
  <c r="D85" i="18" s="1"/>
  <c r="F176" i="1"/>
  <c r="C58" i="18" s="1"/>
  <c r="F117" i="1"/>
  <c r="C57" i="18" s="1"/>
  <c r="F83" i="1"/>
  <c r="C53" i="18" s="1"/>
  <c r="F75" i="1"/>
  <c r="C52" i="18" s="1"/>
  <c r="F20" i="1"/>
  <c r="C46" i="18" s="1"/>
  <c r="D45" i="18" s="1"/>
  <c r="D56" i="18" l="1"/>
  <c r="D73" i="18"/>
  <c r="D67" i="18" s="1"/>
  <c r="D81" i="18"/>
  <c r="D93" i="18"/>
  <c r="D49" i="18"/>
  <c r="F91" i="1"/>
  <c r="F28" i="1"/>
  <c r="E310" i="1" l="1"/>
  <c r="F310" i="1" s="1"/>
  <c r="F312" i="1" s="1"/>
  <c r="F314" i="1" l="1"/>
  <c r="D61" i="18"/>
  <c r="D63" i="18" s="1"/>
  <c r="D103" i="18" s="1"/>
  <c r="D104" i="18" s="1"/>
  <c r="D105" i="18" s="1"/>
  <c r="F1" i="1"/>
</calcChain>
</file>

<file path=xl/sharedStrings.xml><?xml version="1.0" encoding="utf-8"?>
<sst xmlns="http://schemas.openxmlformats.org/spreadsheetml/2006/main" count="752" uniqueCount="458">
  <si>
    <t>kos</t>
  </si>
  <si>
    <t>Pripravljalna dela</t>
  </si>
  <si>
    <t>Betonska dela</t>
  </si>
  <si>
    <t>Tesarska dela</t>
  </si>
  <si>
    <t>kpl</t>
  </si>
  <si>
    <t>A.</t>
  </si>
  <si>
    <t>GRADBENA DELA</t>
  </si>
  <si>
    <t>B.</t>
  </si>
  <si>
    <t>kg</t>
  </si>
  <si>
    <t>4.</t>
  </si>
  <si>
    <t>Količina</t>
  </si>
  <si>
    <t>I.</t>
  </si>
  <si>
    <t>II.</t>
  </si>
  <si>
    <t>m</t>
  </si>
  <si>
    <t>III.</t>
  </si>
  <si>
    <t>1.</t>
  </si>
  <si>
    <t>2.</t>
  </si>
  <si>
    <t>3.</t>
  </si>
  <si>
    <t>5.</t>
  </si>
  <si>
    <t>6.</t>
  </si>
  <si>
    <t>7.</t>
  </si>
  <si>
    <t>Vrsta del:</t>
  </si>
  <si>
    <t>GRADBENO OBRTNIŠKA DELA</t>
  </si>
  <si>
    <t>m2</t>
  </si>
  <si>
    <t>m1</t>
  </si>
  <si>
    <t>m3</t>
  </si>
  <si>
    <t xml:space="preserve">kpl </t>
  </si>
  <si>
    <t>Meritve za posamezne sklope električnih inštalacij in električne opreme, izdaja zapisnikov, atestov in potrdil</t>
  </si>
  <si>
    <t>PREDDELA</t>
  </si>
  <si>
    <t>1.1</t>
  </si>
  <si>
    <t>1.2</t>
  </si>
  <si>
    <t>Čiščenje terna</t>
  </si>
  <si>
    <t>Št. postavke</t>
  </si>
  <si>
    <t>Opis</t>
  </si>
  <si>
    <t>Strelišče C (do 750 m) - Gradbena dela</t>
  </si>
  <si>
    <t>GOI dela za ureditev strelišča C do 750 m</t>
  </si>
  <si>
    <t>2.1</t>
  </si>
  <si>
    <t>Izkopi</t>
  </si>
  <si>
    <t>2.2</t>
  </si>
  <si>
    <t>Planum temeljnih tal</t>
  </si>
  <si>
    <t>2.3</t>
  </si>
  <si>
    <t>2.4</t>
  </si>
  <si>
    <t>Nasipi, zasipi, klini, posteljica in glinasti naboj</t>
  </si>
  <si>
    <t>2.5</t>
  </si>
  <si>
    <t>Brežine in zelenice</t>
  </si>
  <si>
    <t>2.6</t>
  </si>
  <si>
    <t>Voziščne konstrukcije</t>
  </si>
  <si>
    <t>3.1</t>
  </si>
  <si>
    <t>3.2</t>
  </si>
  <si>
    <t>3.3</t>
  </si>
  <si>
    <t>Montažna dela</t>
  </si>
  <si>
    <t>SKUPAJ - Gradbena dela</t>
  </si>
  <si>
    <t>ZEMELJSKA DELA</t>
  </si>
  <si>
    <t>NEPREDVIDENA DELA</t>
  </si>
  <si>
    <t>Dela na pripravi in ureditvi gradbišča ter varovalna in pomožna dela morajo biti vsebovana  v ponudbenih  cenah, skladno z varnostnim načrtom.</t>
  </si>
  <si>
    <t>V ponudbeni ceni  je potrebno zajeti  ves potreben material in delo vključno z vsemi transporti, pomožnimi deli  in potrebnimi ukrepi za zagotavljanje varnega dela delavcev  in okolice, ki so potrebna za izvedbo del po posamezni postavki.</t>
  </si>
  <si>
    <t>Vgrajeni material mora ustrezati veljavnim normativom in standardom, ter ustrezati predpisani kvaliteti določeni s projektom, kar se dokaže z izvidi in atesti in morajo biti vračunani v cenah po enoti.</t>
  </si>
  <si>
    <t>Odvoz odpadnega materiala v skladu z veljavno dokumentacijo na deponije odpadnega materiala, katere imajo upravna dovoljenja za deponiranje posameznih vrst materiala.</t>
  </si>
  <si>
    <t>PRIPRAVLJALNA DELA</t>
  </si>
  <si>
    <t>1.1.1</t>
  </si>
  <si>
    <t>1.1.2</t>
  </si>
  <si>
    <t>1.1.3</t>
  </si>
  <si>
    <t>1.1.4</t>
  </si>
  <si>
    <t>Skupaj PRIPRAVLJALNA DELA:</t>
  </si>
  <si>
    <t>ČIŠČENJE TERENA</t>
  </si>
  <si>
    <t>1.2.1</t>
  </si>
  <si>
    <t>Skupaj ČIŠČENJE TERENA:</t>
  </si>
  <si>
    <t>POPIS DEL - Strelišče C do 750 m</t>
  </si>
  <si>
    <r>
      <rPr>
        <sz val="11"/>
        <rFont val="Segoe UI"/>
        <family val="2"/>
        <charset val="238"/>
      </rPr>
      <t>Lokacija:</t>
    </r>
    <r>
      <rPr>
        <b/>
        <sz val="11"/>
        <rFont val="Segoe UI"/>
        <family val="2"/>
        <charset val="238"/>
      </rPr>
      <t xml:space="preserve"> Bač</t>
    </r>
  </si>
  <si>
    <t>Ponudnik - izvajalec izbere sam lokacije deponij in v cenah upošteva vse stroške deponiranja.</t>
  </si>
  <si>
    <t>Obnova in zavarovanje zakoličbe osi trase ostale javne ceste v ravninskem terenu</t>
  </si>
  <si>
    <t>Postavitev in zavarovanje prečnega profila ostale javne ceste v ravninskem terenu</t>
  </si>
  <si>
    <t>Porušitev in odstranitev obstoječih elementov (temelj, stena, plošča) zaklonov in cementnega betona, vključno z nakladanjem na prevozno sredstvo, prevozom na stalno gradbeno deponijo in plačilom deponijske takse. Ocena, obračun po dejanskih kubaturah.</t>
  </si>
  <si>
    <t>Skupaj PREDDELA</t>
  </si>
  <si>
    <t>IZKOPI</t>
  </si>
  <si>
    <t>2.1.1</t>
  </si>
  <si>
    <t>2.1.2</t>
  </si>
  <si>
    <t>2.1.3</t>
  </si>
  <si>
    <t>2.1.4</t>
  </si>
  <si>
    <t>Skupaj IZKOPI:</t>
  </si>
  <si>
    <t>PLANUM TEMELJNIH TAL</t>
  </si>
  <si>
    <t>2.2.1</t>
  </si>
  <si>
    <t>Ureditev planuma temeljnih tal zrnate kamnine – 3. kategorije</t>
  </si>
  <si>
    <t>Skupaj PLANUM TEMELJNIH TAL:</t>
  </si>
  <si>
    <t>2.3.1</t>
  </si>
  <si>
    <t>NASIPI, ZASIPI, KLINI, POSTELJICA IN GLINASTI NABOJ</t>
  </si>
  <si>
    <t>2.4.1</t>
  </si>
  <si>
    <t>2.4.2</t>
  </si>
  <si>
    <t>Skupaj NASIPI, ZASIPI, KLINI, POSTELJICA IN GLINASTI NABOJ:</t>
  </si>
  <si>
    <t>BREŽINE IN ZELENICE</t>
  </si>
  <si>
    <t>2.5.1</t>
  </si>
  <si>
    <t>Doplačilo za zatravitev s semenom</t>
  </si>
  <si>
    <t>Skupaj BREŽINE IN ZELENICE:</t>
  </si>
  <si>
    <t>VOZIŠČNE KONSTRUKCIJE</t>
  </si>
  <si>
    <t>Skupaj VOZIŠČNE KONSTRUKCIJE:</t>
  </si>
  <si>
    <t>2.3.2</t>
  </si>
  <si>
    <t>2.3.3</t>
  </si>
  <si>
    <t>2.3.4</t>
  </si>
  <si>
    <t>Površinski izkop plodne zemljine – 1. kategorije – strojno z nakladanjem in odvozom na stalno deponijo na razdalji od 1 do 2 km z plačilom deponijske takse. Obračun po dejanskih kubaturah. Izkopi za ceste.</t>
  </si>
  <si>
    <t>2.1.5</t>
  </si>
  <si>
    <t>2.1.6</t>
  </si>
  <si>
    <t>Dovoz in vgrajevanje materiala iz izkopane kamnine 5. kategorije iz začasne deponije na gradbišču, kot kaminiti nasip za zaklone.  V ceni je zajeto vgrajevanje v plasteh do 40cm pri optimalni vlagi in s sprotnim komprimiranjem na nosilnost EV2=100Mpa. Vključno z vsemi dodatnimi in zaščitnimi deli in preizkusom nosilnosti z merilno ploščo. Obračun po izkazu kubatur v raščenem stanju.</t>
  </si>
  <si>
    <t>Vgraditev kamnite grede iz kamnitega materiala 0 -100mm v debelini do 40 cm. Za gredo je upoštevan predhodno izkopan material 5.kategorije iz začasne deponije. V ceni je zajeto vgrajevanje v plasteh do 40cm pri optimalni vlagi in s sprotnim komprimiranjem na nosilnost EV2=80Mpa. Vključno z vsemi dodatnimi in zaščitnimi deli in preizkusom nosilnosti z merilno ploščo. Obračun po izkazu kubatur v raščenem stanju. (cesta)</t>
  </si>
  <si>
    <t>Vgraditev nasipa iz kamnitega materiala 0 -100mm v debelini do 40 cm. Za nasip je upoštevan predhodno izkopan material 5.kategorije iz začasne deponije. V ceni je zajeto vgrajevanje v plasteh do 40cm pri optimalni vlagi in s sprotnim komprimiranjem na nosilnost EV2=80Mpa. Vključno z vsemi dodatnimi in zaščitnimi deli in preizkusom nosilnosti z merilno ploščo. Obračun po izkazu kubatur v raščenem stanju. (cesta)</t>
  </si>
  <si>
    <t>Izdelava nevezane nosilne plasti drobljenca iz kamnine v debelini 30 cm (D 0/32). Dobava na mesto vgradnje in izdelava nosilne plasti z enakomerno zrnatim drobljencem zrnavosti 0-32mm, s sprotno komprimacijo do zahtevane zbitosti. Drobljenec služi tudi za izdelavo bankin. Zaključna plast mora dosegati modul nosilnosti Ev2 =120 Mpa. V ceni so zajete tudi meritve zbitosti in nosilnosti s togo krožno ploščo. PO IZKAZU KUBATUR (cesta)</t>
  </si>
  <si>
    <t>Humiziranje brežin, bankin in zelenic z valjanjem, v debelini 15 cm - strojno, z zatravitvijo in posevkom travnatega semena. Uporaba predhodno odmaknjenega, odkopanega humusa za zaklone.</t>
  </si>
  <si>
    <t>Izdelava nevezane (mehanično stabilizirane) obrabne plasti iz zmesi zrn drobljenca v debelini 10 cm (0-8mm). PO IZKAZU KUBATUR</t>
  </si>
  <si>
    <t>BETONSKA DELA</t>
  </si>
  <si>
    <t>Splošne opombe za betonska dela:</t>
  </si>
  <si>
    <t xml:space="preserve">Glej standarde: </t>
  </si>
  <si>
    <t>3.1.1</t>
  </si>
  <si>
    <t>3.1.2</t>
  </si>
  <si>
    <t>3.1.3</t>
  </si>
  <si>
    <t>3.1.4</t>
  </si>
  <si>
    <t>3.1.5</t>
  </si>
  <si>
    <t>3.1.6</t>
  </si>
  <si>
    <t>3.1.7</t>
  </si>
  <si>
    <t>Skupaj BETONSKA DELA:</t>
  </si>
  <si>
    <t>TESARSKA DELA</t>
  </si>
  <si>
    <t>Splošne opombe za tesarska dela:</t>
  </si>
  <si>
    <t>3.2.1</t>
  </si>
  <si>
    <t>3.2.2</t>
  </si>
  <si>
    <t>3.2.3</t>
  </si>
  <si>
    <t>3.2.4</t>
  </si>
  <si>
    <t>Skupaj TESARSKA DELA:</t>
  </si>
  <si>
    <t>MONTAŽNA DELA</t>
  </si>
  <si>
    <t>3.3.1</t>
  </si>
  <si>
    <t>3.3.2</t>
  </si>
  <si>
    <t>3.3.3</t>
  </si>
  <si>
    <t>3.3.4</t>
  </si>
  <si>
    <t>Skupaj MONTAŽNA DELA:</t>
  </si>
  <si>
    <t>Vse na mestu betonirane armiranobetonske prekladne konstrukcije (plošče in nosilci) morajo biti ustrezno nadvišane v kolikor je to zahtevano s statičnim izračunom!</t>
  </si>
  <si>
    <t>Pri polaganju armature je potrebno upoštevati min odmike – krovne (zaščitne) plasti betona po EC 2!</t>
  </si>
  <si>
    <t>Za armiranobetonske konstrukcije se izvajalec obveže izdelati projekt betona s programom zagotovitve kakovosti za betonska dela (proizvodnja, dodatki, vgrajevanje, kontrolne preiskave, transport, nega in zaščita betona v skladu z veljavnimi standardi, ki ga mora potrditi projektant gradbenih konstrukcij.</t>
  </si>
  <si>
    <t>SIST EN 206-1 (Beton-1. del: Specifikacija, lastnosti, proizvodnja in skladnost)</t>
  </si>
  <si>
    <t>SIST EN 13670:2010 (Izvajanje betonskih konstrukcij, z nacionalnim dodatkom), in druge veljavne standarde</t>
  </si>
  <si>
    <t>Upoštevati je potrebno podatke o kvaliteti betona za vsako posamezno konstrukcijo, kot je to zanjo navedeno v načrtu gradbenih konstrukcij.</t>
  </si>
  <si>
    <t>V enotnih cenah tesarskih del je zajeti vsa pomožna dela po gradbenih normah GNG, pri opažih za vidni beton pa tudi vse potrebne kotne letvice!</t>
  </si>
  <si>
    <t>V enotnih cenah je potrebno upoštevati tudi vse potrebne postopke in dela povezana z nadvišanjem opaža za tiste konstrukcije, za katere je v projektu gradbenih konstrukcij tako nadvišanje predpisano!</t>
  </si>
  <si>
    <t>Enostranski opaž roba temeljnih in talnih plošč debeline 20 cm, s prenosom materiala, čiščenjem opaža in z vsemi pomožnimi ter pripadajočimi deli: •Talna plošča zaklonov tipa 1 (3xSIT+1xSAT)</t>
  </si>
  <si>
    <t>Enostranski opaž roba temeljnih in talnih plošč debeline 20 cm, s prenosom materiala, čiščenjem opaža in z vsemi pomožnimi ter pripadajočimi deli:•Talna plošča zaklonov tipa 2 (5xSIT+1xSAT)</t>
  </si>
  <si>
    <t>Enostranski opaž roba temeljnih in talnih plošč debeline 20 cm, s prenosom materiala, čiščenjem opaža in z vsemi pomožnimi ter pripadajočimi deli:•Talna plošča zaklonov tipa 3 (3xSIT)</t>
  </si>
  <si>
    <t>Enostranski opaž roba temeljnih in talnih plošč debeline 20 cm, s prenosom materiala, čiščenjem opaža in z vsemi pomožnimi ter pripadajočimi deli:•Talna plošča zaklonov tipa 4 (1xSAT)</t>
  </si>
  <si>
    <t>3.1.8</t>
  </si>
  <si>
    <t>Izdelava in odstranitev dvostranskega opaža AB sten zaklona debeline 20 cm in višine 100 cm, s prenosom materiala, čiščenjem opaža, z vsemi pomožnimi deli in prenosi:•Stene zaklonov tipa 1 (3xSIT+1xSAT)</t>
  </si>
  <si>
    <t>Izdelava in odstranitev dvostranskega opaža AB sten zaklona debeline 20 cm in višine 100 cm, s prenosom materiala, čiščenjem opaža, z vsemi pomožnimi deli in prenosi:•Stene zaklonov tipa 2 (5xSIT+1xSAT)</t>
  </si>
  <si>
    <t>Izdelava in odstranitev dvostranskega opaža AB sten zaklona debeline 20 cm in višine 100 cm, s prenosom materiala, čiščenjem opaža, z vsemi pomožnimi deli in prenosi:•Stene zaklonov tipa 3 (3xSIT)</t>
  </si>
  <si>
    <t>Izdelava in odstranitev dvostranskega opaža AB sten zaklona debeline 20 cm in višine 100 cm, s prenosom materiala, čiščenjem opaža, z vsemi pomožnimi deli in prenosi:•Stene zaklonov tipa 4 (1xSAT)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</si>
  <si>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</si>
  <si>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</si>
  <si>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</si>
  <si>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</si>
  <si>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</si>
  <si>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</si>
  <si>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</si>
  <si>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</si>
  <si>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</si>
  <si>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</si>
  <si>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</si>
  <si>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</si>
  <si>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</si>
  <si>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</si>
  <si>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3.2.19</t>
  </si>
  <si>
    <t>3.2.20</t>
  </si>
  <si>
    <t>3.2.21</t>
  </si>
  <si>
    <t>3.2.22</t>
  </si>
  <si>
    <t>3.2.23</t>
  </si>
  <si>
    <t>Dobava in vgrajevanje betona v AB ploščo debeline 20 cm, C25/30, XC4, Dmax 16, S4  vibriranje, komplet z vsemi pomožnimi deli in prenosi:•Talna plošča zaklonov tipa 1 (3xSIT+1xSAT)</t>
  </si>
  <si>
    <t>Dobava in vgrajevanje betona v AB ploščo debeline 20 cm, C25/30, XC4, Dmax 16, S4  vibriranje, komplet z vsemi pomožnimi deli in prenosi:•Talna plošča zaklonov tipa 2 (5xSIT+1xSAT)</t>
  </si>
  <si>
    <t>Dobava in vgrajevanje betona v AB ploščo debeline 20 cm, C25/30, XC4, Dmax 16, S4  vibriranje, komplet z vsemi pomožnimi deli in prenosi:•Talna plošča zaklonov tipa 3 (3xSIT)</t>
  </si>
  <si>
    <t>Dobava in vgrajevanje betona v AB ploščo debeline 20 cm, C25/30, XC4, Dmax 16, S4  vibriranje, komplet z vsemi pomožnimi deli in prenosi:•Talna plošča zaklonov tipa 4 (1xSAT)</t>
  </si>
  <si>
    <t>Dobava in vgrajevanje betona v AB stene zaklona debeline 20 cm,  C 25/30, XC4, Dmax 16, S4, vibriranje, komplet z vsemi pomožnimi deli in prenosi:•Stene zaklonov tipa 1 (3xSIT+1xSAT)</t>
  </si>
  <si>
    <t>Dobava in vgrajevanje betona v AB stene zaklona debeline 20 cm,  C 25/30, XC4, Dmax 16, S4, vibriranje, komplet z vsemi pomožnimi deli in prenosi:•Stene zaklonov tipa 2 (5xSIT+1xSAT)</t>
  </si>
  <si>
    <t>Dobava in vgrajevanje betona v AB stene zaklona debeline 20 cm,  C 25/30, XC4, Dmax 16, S4, vibriranje, komplet z vsemi pomožnimi deli in prenosi:•Stene zaklonov tipa 3 (3xSIT)</t>
  </si>
  <si>
    <t>Dobava in vgrajevanje betona v AB stene zaklona debeline 20 cm,  C 25/30, XC4, Dmax 16, S4, vibriranje, komplet z vsemi pomožnimi deli in prenosi:•Stene zaklonov tipa 4 (1xSAT)</t>
  </si>
  <si>
    <t>Nabava, dobava, rezanje in oblikovanje ter polaganje srednje zahteve rebraste armature S 500(B), do Φ 12 mm - ocena, točna količina po armaturnih načrtih. V posamezno konstrukcijo vgraditi armaturo oznake (kvalitete), kot je za konkretno konstrukcijo določeno v načrtu gradbenih konstrukcij! :•Zakloni tipa 1 (3xSIT+1xSAT)</t>
  </si>
  <si>
    <t>Nabava, dobava, rezanje in oblikovanje ter polaganje srednje zahteve rebraste armature S 500(B), do Φ 12 mm - ocena, točna količina po armaturnih načrtih. V posamezno konstrukcijo vgraditi armaturo oznake (kvalitete), kot je za konkretno konstrukcijo določeno v načrtu gradbenih konstrukcij! :•Zakloni tipa 2 (5xSIT+1xSAT)</t>
  </si>
  <si>
    <t>Nabava, dobava, rezanje in oblikovanje ter polaganje srednje zahteve rebraste armature S 500(B), do Φ 12 mm - ocena, točna količina po armaturnih načrtih. V posamezno konstrukcijo vgraditi armaturo oznake (kvalitete), kot je za konkretno konstrukcijo določeno v načrtu gradbenih konstrukcij! :•Zakloni tipa 3 (3xSIT)</t>
  </si>
  <si>
    <t>Nabava, dobava, rezanje in oblikovanje ter polaganje srednje zahteve rebraste armature S 500(B), do Φ 12 mm - ocena, točna količina po armaturnih načrtih. V posamezno konstrukcijo vgraditi armaturo oznake (kvalitete), kot je za konkretno konstrukcijo določeno v načrtu gradbenih konstrukcij! :•Zakloni tipa 4 (1xSAT)</t>
  </si>
  <si>
    <t>Nabava, dobava, rezanje in oblikovanje ter polaganje srednje zahteve rebraste armature S 500(B), nad Φ 12 mm - ocena, točna količina po armaturnih načrtih. V posamezno konstrukcijo vgraditi armaturo oznake (kvalitete), kot je za konkretno konstrukcijo določeno v načrtu gradbenih konstrukcij:•Zakloni tipa 1 (3xSIT+1xSAT)</t>
  </si>
  <si>
    <t>Nabava, dobava, rezanje in oblikovanje ter polaganje srednje zahteve rebraste armature S 500(B), nad Φ 12 mm - ocena, točna količina po armaturnih načrtih. V posamezno konstrukcijo vgraditi armaturo oznake (kvalitete), kot je za konkretno konstrukcijo določeno v načrtu gradbenih konstrukcij:•Zakloni tipa 2 (5xSIT+1xSAT)</t>
  </si>
  <si>
    <t>Nabava, dobava, rezanje in oblikovanje ter polaganje tipskih armaturnih rebrastih mrež S 500(B) - ocena, točna količina po armaturnih načrtih. V posamezno konstrukcijo vgraditi armaturo oznake (kvalitete), kot je za konkretno konstrukcijo določeno v načrtu gradbenih konstrukcij:•Zakloni tipa 1 (3xSIT+1xSAT)</t>
  </si>
  <si>
    <t>Nabava, dobava, rezanje in oblikovanje ter polaganje tipskih armaturnih rebrastih mrež S 500(B) - ocena, točna količina po armaturnih načrtih. V posamezno konstrukcijo vgraditi armaturo oznake (kvalitete), kot je za konkretno konstrukcijo določeno v načrtu gradbenih konstrukcij:•Zakloni tipa 2 (5xSIT+1xSAT)</t>
  </si>
  <si>
    <t>Nabava, dobava, rezanje in oblikovanje ter polaganje tipskih armaturnih rebrastih mrež S 500(B) - ocena, točna količina po armaturnih načrtih. V posamezno konstrukcijo vgraditi armaturo oznake (kvalitete), kot je za konkretno konstrukcijo določeno v načrtu gradbenih konstrukcij:•Zakloni tipa 3 (3xSIT)</t>
  </si>
  <si>
    <t>Nabava, dobava, rezanje in oblikovanje ter polaganje tipskih armaturnih rebrastih mrež S 500(B) - ocena, točna količina po armaturnih načrtih. V posamezno konstrukcijo vgraditi armaturo oznake (kvalitete), kot je za konkretno konstrukcijo določeno v načrtu gradbenih konstrukcij:•Zakloni tipa 4 (1xSAT)</t>
  </si>
  <si>
    <t>Dobava, nabava in vgradnja betonskega jaška iz armirane cevi Ø2000, višine 2,0m. V ceni upoštevati tudi izkop za jašek, drenažno nasutje pod jaškom iz frakcije 16/32 v debelini cca 20 cm (1m3 na jašek) in zasutje ob betonskem jašku, vključno z vsemi pomožnimi in pripadajočimi deli.</t>
  </si>
  <si>
    <t>Dobava in vgraditev podložnega betona C 8/10, nearmiranega debeline 10 cm pod AB talno ploščo zaklonov:•Podložni beton zaklonov tipa 4 (1xSAT)</t>
  </si>
  <si>
    <t>Dobava in vgraditev podložnega betona C 8/10, nearmiranega debeline 10 cm pod AB talno ploščo zaklonov:•Podložni beton zaklonov tipa 1 (3xSIT+1xSAT)</t>
  </si>
  <si>
    <t>Dobava in vgraditev podložnega betona C 8/10, nearmiranega debeline 10 cm pod AB talno ploščo zaklonov:•Podložni beton zaklonov tipa 2 (5xSIT+1xSAT)</t>
  </si>
  <si>
    <t>Dobava in vgraditev podložnega betona C 8/10, nearmiranega debeline 10 cm pod AB talno ploščo zaklonov:•Podložni beton zaklonov tipa 3 (3xSIT)</t>
  </si>
  <si>
    <t>Dobava, nabava in vgradnja lesenega železniškega pragu (18/26 cm). Lesen prag je globinsko impregniran. Pritrjen na AB zid s kotnikom (zajet posebej).</t>
  </si>
  <si>
    <t>Dobava, nabava in montaža kovinskega vroče cinkanega ležišča za železniški prag - kotnik 200x200x10 L= 300 mm, ojačan z diagonalno pločevino in konico višine 4 cm za pritrditev pragov. Montira se na stiku dveh pragov.</t>
  </si>
  <si>
    <t>Dobava, nabava in montaža kovinskega vroče cinkanega nosilca za mehanizem tarč. Več izvedenk: A: Dimenzije (v, š, d) (40cm, 50cm, 70 cm). Nosilec sestavljen iz vroče pocinkanih L profilov in prečk. Vse skupaj vijačeno na AB zid. B: nosilec statičnih tarč sestavljen iz vroče cinkanega C profila in okroglih profilov Velikost 150cm/30cm/15cm. Izdelava po detajlu, skupaj z vsem potrebnim pritrdilnim materialom in delom. Pred izdelavo se mora izdelati delavniški načrt, ki ga potrdi projektant. Ocena porabe železa: do 50kg)</t>
  </si>
  <si>
    <t>4.1</t>
  </si>
  <si>
    <t>Dela zaradi katerih je možno da povzročijo dodatne stroške, ki pa se ne obračunajo v kolikor niso izvedena</t>
  </si>
  <si>
    <t>ocena</t>
  </si>
  <si>
    <t>Skupaj NEPREDVIDENA DELA:</t>
  </si>
  <si>
    <t>Skupaj ZEMELJSKA DELA</t>
  </si>
  <si>
    <t>Skupaj GRADBENO OBRTNIŠKA DELA</t>
  </si>
  <si>
    <t>Skupaj NEPREDVIDENA DELA</t>
  </si>
  <si>
    <t>A.1</t>
  </si>
  <si>
    <t>Poz.</t>
  </si>
  <si>
    <t>m.e.</t>
  </si>
  <si>
    <t>ur</t>
  </si>
  <si>
    <t>A.2</t>
  </si>
  <si>
    <t>Nepredvidena dela po vpisu v G.D.s strani nadzornega organa se obračunajo po dejanskih stroških - predvideno.</t>
  </si>
  <si>
    <t>Skupaj GRADBENA DELA:</t>
  </si>
  <si>
    <t>A.3</t>
  </si>
  <si>
    <t>JAKI TOK</t>
  </si>
  <si>
    <t>INŠTALACIJSKI MATERIAL</t>
  </si>
  <si>
    <t xml:space="preserve">N2XH-J 5x25mm² </t>
  </si>
  <si>
    <t>i.c. 23 mm</t>
  </si>
  <si>
    <t>Skupaj INŠTALACIJSKI MATERIAL:</t>
  </si>
  <si>
    <t>RAZDELILCI</t>
  </si>
  <si>
    <t xml:space="preserve">kos </t>
  </si>
  <si>
    <t>Skupaj RAZDELILCI:</t>
  </si>
  <si>
    <t>OZEMLJITVE</t>
  </si>
  <si>
    <t>Skupaj OZEMLJITVE:</t>
  </si>
  <si>
    <t>A.4</t>
  </si>
  <si>
    <t>ZAKLJUČNA DELA</t>
  </si>
  <si>
    <t>*dokumentiranje meritve, prisotnost nadzorne osebe</t>
  </si>
  <si>
    <t>Skupaj ZAKLJUČNA DELA:</t>
  </si>
  <si>
    <t>B.1</t>
  </si>
  <si>
    <t>B.2</t>
  </si>
  <si>
    <t>B.3</t>
  </si>
  <si>
    <t>TK MATERIAL</t>
  </si>
  <si>
    <t>FO 4x9/125/250</t>
  </si>
  <si>
    <t>Dobava in uvlečenje zaščitne PE cevi 50mm v plastično kabelsko kanalizacijo</t>
  </si>
  <si>
    <t>B.4</t>
  </si>
  <si>
    <t>NN RAZVOD - STRELIŠČE C do 750 m</t>
  </si>
  <si>
    <t xml:space="preserve">N2XH-J 5x70mm² </t>
  </si>
  <si>
    <t>Geodetska zakoličba kabelske trase z zavarovanjem</t>
  </si>
  <si>
    <t>NN RAZVOD</t>
  </si>
  <si>
    <t>Gradbena dela</t>
  </si>
  <si>
    <t>Jaki tok</t>
  </si>
  <si>
    <t>Inštalacijski material</t>
  </si>
  <si>
    <t>Razdelilci</t>
  </si>
  <si>
    <t>Ozemljitve</t>
  </si>
  <si>
    <t>Zaključna dela</t>
  </si>
  <si>
    <t>TK RAZVOD</t>
  </si>
  <si>
    <t>TK material</t>
  </si>
  <si>
    <t>SKUPAJ - Elektro dela</t>
  </si>
  <si>
    <t>DDV (22%)</t>
  </si>
  <si>
    <t>Strelišče C (do 750 m) - Elektro dela</t>
  </si>
  <si>
    <t>Cena/m.e v EUR</t>
  </si>
  <si>
    <t>Skupna cena v EUR</t>
  </si>
  <si>
    <t>Skupna cena v EUR brez DDV</t>
  </si>
  <si>
    <t>Trasiranje nove trase kabelske kanalizacije z uporabo obstoječih načrtov</t>
  </si>
  <si>
    <t>Cena/m.e. v EUR</t>
  </si>
  <si>
    <t>Dobava materiala in izdelava cevne kabelske kanalizacije preseka 2x2 + 1 SFX cevi 110mm, strojni izkop v zem. V. - VI. ktg., v povozni površini, širina kanala 0,6m, globina kanala 0,81m, obbetoniranje cevi, zasip kanala s tamponom z utrditvijo, nakladanje viška materiala in odvoz na deponijo, čiščenje trase</t>
  </si>
  <si>
    <t>Dobava materiala in izdelava cevne kabelske kanalizacije preseka 2x SFX cevi 110mm, izkop v zem. V. - VI. ktg., v povozni površini, širina kanala 0,6m, globina kanala 0,81m, obbetoniranje cevi, zasip kanala s tamponom z utrditvijo, nakladanje viška materiala in odvoz na deponijo, čiščenje trase</t>
  </si>
  <si>
    <t>TK RAZVOD - STRELIŠČE C do 750 m</t>
  </si>
  <si>
    <t>Izdelava kabelskega jaška dim. BC Ø80cm v nepovozni površini, strojni izkop v zemljišču V. - VI. ktg, jašek opremljen s povoznim betonom polnjenim pokrovom 60×60cm 125kN z napisom TELEKOM, nakladanje in odvoz materiala, čiščenje terena. Višina cevi je 1,5m.</t>
  </si>
  <si>
    <t>Dobava materiala in izdelava cevne kabelske kanalizacije preseka 1x SFX cevi 110mm, izkop v zem. V. - VI. ktg., v povozni površini, širina kanala 0,6m, globina kanala 0,81m, obbetoniranje cevi, zasip kanala s tamponom z utrditvijo, nakladanje viška materiala in odvoz na deponijo, čiščenje trase (GLAVNA TRASA).</t>
  </si>
  <si>
    <t>Dobava materiala in izdelava cevne kabelske kanalizacije preseka 1x SFX cevi 110mm, izkop v zem. V. - VI. ktg., v povozni površini, širina kanala 0,6m, globina kanala 0,81m, obbetoniranje cevi, zasip kanala s tamponom z utrditvijo, nakladanje viška materiala in odvoz na deponijo, čiščenje trase (STRANSKE TRASE).</t>
  </si>
  <si>
    <t>Dobava in polaganje zemeljskega kabla uvlečenega v predhodno pripravljene PVC zaščitne cevi v elektro kabelski kanalizaciji po celotni trasi jarka, priklop kabla na obeh koncih s kabelskimi zaključki in kabel čevlji komplet:</t>
  </si>
  <si>
    <t xml:space="preserve">N2XH-J 5x95mm² </t>
  </si>
  <si>
    <t xml:space="preserve">N2XH-J 3x6mm² </t>
  </si>
  <si>
    <t xml:space="preserve">N2XH-J 3x2,5mm² </t>
  </si>
  <si>
    <t>H0ZV-K 10mm2</t>
  </si>
  <si>
    <t>H0ZV-K 16mm2</t>
  </si>
  <si>
    <t>H0ZV-K 35mm2</t>
  </si>
  <si>
    <t>Označevanje NN kablov v kabelskih jaških z ustrezno ploščico z označbo kabla in priključnimi točkami</t>
  </si>
  <si>
    <t>Dobava in montaža industrijskih CEE zidnih vtičnic z zaščito IP67; montaža na betonske stene; 230V, 16A; 2P+E; 6h; priključne sponke 4mm2; IEC 60309</t>
  </si>
  <si>
    <t>Dobava in montaža INOX kabelskih polic; komplet s pokrovom, nosilci in ostalim priborom; širina 100 mm</t>
  </si>
  <si>
    <t>Izklopno stikalo v nadzornem stolpu "C" za izklop celotnega strelišča 0-1, 20A, 1p</t>
  </si>
  <si>
    <t>Priklop tarč - priklop kabla 3,5mm2 v vtičnico</t>
  </si>
  <si>
    <t>Drobni montažni in vezni material, transport in manipulacijski stroški</t>
  </si>
  <si>
    <t xml:space="preserve"> - glavno bremensko ločilno stikalo 250A, 3p z ročico na vratih, zaklepanje v '0'.</t>
  </si>
  <si>
    <t xml:space="preserve"> - prenapetostni odvodnik: Protec B+C, 4 polni kontaktor: 1x 110kW, 210A, 3p, tuljava 230V</t>
  </si>
  <si>
    <t xml:space="preserve"> - varovalčni ločilnik: 1x NV00, 3x 100A, 1xNV00, 1x 100A, 1x NV00, 3x 100A, 3x TYTAN, 3x 25A, 1x TYTAN, 1x 10A</t>
  </si>
  <si>
    <t xml:space="preserve"> - instalacijski odklopniki: 4x C6/1, 3x C10/1, 1x C16/1, uvodnice, vrstne sponke, kanali, zbiralke L1, L2, L3; zbiralka N,PE z drobnim materialom in ožičenjem</t>
  </si>
  <si>
    <t xml:space="preserve"> - glavno bremensko ločilno stikalo 200A, 3p z ročico na vratih, zaklepanje v '0'.</t>
  </si>
  <si>
    <t xml:space="preserve"> - prenapetostni odvodnik: Protec B+C, 4 polni </t>
  </si>
  <si>
    <t xml:space="preserve"> - kontaktor: 1x 110kW, 210A, 3p, tuljava 230V</t>
  </si>
  <si>
    <t xml:space="preserve"> - glavno bremensko ločilno stikalo 40A, 3p z ročico na vratih, zaklepanje v '0'.</t>
  </si>
  <si>
    <t xml:space="preserve"> - varovalčni ločilnik: 1x TYTAN, 1x 10A</t>
  </si>
  <si>
    <t xml:space="preserve"> - instalacijski odklopniki: 7x C6/1, 3x C10/1, uvodnice, vrstne sponke, kanali, zbiralke L1, L2, L3; zbiralka N,PE z drobnim materialom in ožičenjem</t>
  </si>
  <si>
    <t>Dobava in vgradnja valjanca Fe-Zn 25x4mm in opozorilnega traku, za povezavo, položen v izkopan jarek in betonski plošči tarč</t>
  </si>
  <si>
    <t>Dobava in montaža križnih spojk za izvedbo spojev s ploščatim vodnikom</t>
  </si>
  <si>
    <t>Ozemljitve kabelskih polic, trarč, podstavkov za tarče, el. razdelilnikov in ostalih kovinskih mas</t>
  </si>
  <si>
    <t>Funkcionalni preizkus inštalacije</t>
  </si>
  <si>
    <t>Dobava in polaganje optičnega kabla odpornega na vlago in glodalce, s pojačano izolacijo, uvlečenega v predhodno pripravljene PVC zaščitne cevi v TK kabelski kanalizaciji:</t>
  </si>
  <si>
    <t>Označevanje FO kabla v kabelskih jaških z ustrezno ploščico z označbo kabla in priključnimi točkami</t>
  </si>
  <si>
    <t>Zaključevanje optičnega kabla v vseh DD omaricah in nadzornem stolpu</t>
  </si>
  <si>
    <t>Dobava in polaganje Ethernet TK kabla na kabelske police in v zaščitne cevi</t>
  </si>
  <si>
    <t>Zaključevanje Ethernet TK kabla v DD omaricah in priključnih dozah pri tarčah</t>
  </si>
  <si>
    <t>TK OMARICE IN DOZE</t>
  </si>
  <si>
    <t>Meritve FO SM kabla - obojestransko z izdajo zapisnika</t>
  </si>
  <si>
    <t>Meritve S-FTP kabla Cat. 7 z izdajo zapisnika</t>
  </si>
  <si>
    <t>Cat. 7; A-02YSC2Y 4x2x0,56</t>
  </si>
  <si>
    <t xml:space="preserve"> napajalnik: 1x 230/24VDC, 75W; MeanWell RSP-75-15, router: 1x Mikrotik stikalo Giga 8-port 4xSFP; CRS112-8G-4S-IN, SFP module: 4x SFP Mikrotikmodul 1.25G SM 20km 1310nm, signalna svetilka: 1x LED 12-24VDC, patch kabli: 8x Ethernet S_FTP Cat. 7 0,5m LS0H 4x optični SM LC/LC, omrežna vtičnica: 4x Delock 86269, 2 Port, Cat. 6, optični panel: 2x Delock 85921, DIN rail, optični pretvornik: 2x Mikrotik pretvornik FO-UTP Giga SFP; RBFTC11, uvodnice, vrstne sponke, kanali, zbiralka N, PE, z drobnim materialom in ožičenjem</t>
  </si>
  <si>
    <t>Priključna doza v INOX izvedbi za tarčo, dimenzij okvirno 100x200x70mm, IP55 z naslednjo opremo:</t>
  </si>
  <si>
    <t>1x omrežna vtičnica Delock 86269, 2 Port, Cat. 6 1x konektor RJ45 za zahtevna okolja, tip RJF 21 G, Amphenol, komplet s tesnilom in zaščitnim pokrovom, Code A, vojaška barva</t>
  </si>
  <si>
    <t>Skupaj TK OMARICE IN DOZE:</t>
  </si>
  <si>
    <t>POPIS DEL - Ostale storitve</t>
  </si>
  <si>
    <t>Projektantski nadzor</t>
  </si>
  <si>
    <t>Geotehnični nadzor</t>
  </si>
  <si>
    <t>Skupaj :</t>
  </si>
  <si>
    <t>Ostale storitve</t>
  </si>
  <si>
    <t>e.m.</t>
  </si>
  <si>
    <t>OSTALE STORITVE</t>
  </si>
  <si>
    <t>Izdelava PID projektne dokumentacije v treh izvodih + elektronski medij - Acad, DWG; komplet z geodetskim posnetkom in certifikatom</t>
  </si>
  <si>
    <t>Izdelava geodetskega snemanja terena po konanju del skupaj s potekom obstoječih komunalnih vodov. V posnetku je potrebno zajeti celoten potek obnovljenih površin, zasaditve in potek obstoječih in novih komunalnih vodov. Geodetski posnetek mora biti opremljen s certifikatom. Del geodetskega posnetka je tudi aero-foto snemanje območja gradbišča (brezpilotno letalo ali alternativno). Topografski posnetki terena morajo biti geolocirani v državnem koordinatnem sistemu, ločljivost aero-foto snemanja mora znašati 5 cm na terenu. Geodetski posnetek se preda v pisnem izvodu in digitalni obliki (DWG, TIFF, TFW).</t>
  </si>
  <si>
    <t>TK omaice in doze</t>
  </si>
  <si>
    <t>SKUPAJ Strelišče C do 750 m (brez DDV)</t>
  </si>
  <si>
    <t>SKUPAJ Strelišče C do 750 m (z DDV)</t>
  </si>
  <si>
    <t>V enotah cene morajo biti zajeti tudi vsi naslednji stroški :</t>
  </si>
  <si>
    <t>*</t>
  </si>
  <si>
    <t>Prevozni in manipulativni stroški;</t>
  </si>
  <si>
    <t>Obračun se vrši po dejansko izvedenih količinah;</t>
  </si>
  <si>
    <t>Vsa čiščenja med izvajanjem del in po zaključku del;</t>
  </si>
  <si>
    <t>Iznos in odvoz odpadnega materiala na komunalno deponijo s plačilom vseh pristojbin;</t>
  </si>
  <si>
    <t>Zaščita obstoječih elementov;</t>
  </si>
  <si>
    <t>Vsi predpisani tehnični standardi in normativi, ki so predpisani za posamezno vrsto del;</t>
  </si>
  <si>
    <t>Ves potrošni, pritrdilni, vezni in montažni material ter podkonstrukcije</t>
  </si>
  <si>
    <t>Po zaključku del dostaviti vso tehnično dokumentacijo (meritve, ateste, soglasja, izjave, ..)</t>
  </si>
  <si>
    <t>za vgrajeno opremo;</t>
  </si>
  <si>
    <t>Vse poškodbe vseh kabelskih vodov, ostalih inštalacij, itd., povzročene pri izkopu, sanira</t>
  </si>
  <si>
    <t>izvajalec del na svoje stroške;</t>
  </si>
  <si>
    <t>Vsi izklopi, vklopi, zunanji nadzori, … .</t>
  </si>
  <si>
    <t>Vsi stroški predpisanih ukrepov varstva pri delu in varstva pred požarom, ki jih mora</t>
  </si>
  <si>
    <t>izvajalec obvezno upoštevati;</t>
  </si>
  <si>
    <t>Stroške za popravilo morebitnih škod, ki bi nastale na objektu ali kompleksu kot celoti,</t>
  </si>
  <si>
    <t>dovoznih cestah, zunanjem okolju, komunalnih vodih in energetskih priključkih po krivdi</t>
  </si>
  <si>
    <t>izvajalca;</t>
  </si>
  <si>
    <t>Izdelava potrebne merilne dokumentacije.</t>
  </si>
  <si>
    <t>OPOMBA</t>
  </si>
  <si>
    <t>Vse postavke morajo biti ovrednotene z dejansko ceno;</t>
  </si>
  <si>
    <t>Vrednosti cen in zmnožek vpisati samo k zahtevanim količinam;</t>
  </si>
  <si>
    <t>Dopisovanje drugih podatkov in sprememb vsebine popisa in količin ni dovoljeno;</t>
  </si>
  <si>
    <t>Za vsa nepredvidena dela mora izvajalec pridobiti soglasje naročnika, ter pred</t>
  </si>
  <si>
    <t>izvedbo del pripraviti analizo cen</t>
  </si>
  <si>
    <t>REKAPITULACIJA STRELIŠČE C do 750 m</t>
  </si>
  <si>
    <t>PONUDNIK: ________________________________________________________________________________</t>
  </si>
  <si>
    <t>PONUDBA ŠT.: _______________________________________</t>
  </si>
  <si>
    <t>DATUM: _________________________</t>
  </si>
  <si>
    <t>Izravnava terena (700m x 200m) – 5. in 6 kategorije z miniranjem in pikiranjem</t>
  </si>
  <si>
    <t>Dobava in razgrnitev manjkajoče zemljine (140.000m2 x 0,3m)</t>
  </si>
  <si>
    <t>Mletje / frezanje kompletne površine</t>
  </si>
  <si>
    <t>Izravnava z grediranjem in komprimiranjem</t>
  </si>
  <si>
    <t>2.1.7</t>
  </si>
  <si>
    <t>2.1.8</t>
  </si>
  <si>
    <t>2.1.9</t>
  </si>
  <si>
    <t>2.1.10</t>
  </si>
  <si>
    <t>Široki izkop trde kamnine – 6. kategorije – z miniranjem in pikiranjem skupaj z nakladanjem in odvozom na začasno deponijo na gradbišču ter kasnejšim vgrajevanjemo. V postavki zajet le izkop in odvoz na začasno deponijo, vgrajevanje je zajeto ločeno v poglavju nasipi. Obračun po dejanskih kubaturah.</t>
  </si>
  <si>
    <t>Izkop trde kamnine – 6. kategorije z miniranjem in pikiranjem za temelje, kanalske rove, prepuste, jaške in drenaže, širine do 1,0 m in globine do 1,0 m. Jaški za EKK in TK.</t>
  </si>
  <si>
    <t>Popis del št.: 08072025</t>
  </si>
  <si>
    <t>Širok izkop trde kamnine - 5. kategorije - strojno z nakladanjem in odvozom na stalno deponijo na razdalji od 1 do 2 km s plačilom deponijske takse. Obračun po dejanskih kubaturah. Izkopi za ceste.</t>
  </si>
  <si>
    <t>Širok izkop trde kamnine - 6. kategorije - z miniranjem in pikiranjem skupaj z nakladanjem in odvozom na stalno deponijo na razdalji od 1 do 2 km s plačilom deponijske takse. Obračun po dejanskih kubaturah. Izkopi za ceste.</t>
  </si>
  <si>
    <t>2.1.11</t>
  </si>
  <si>
    <t>Dobava in razrnitev sejane zemlje na površini 750 x 30m v debelini 10 cm</t>
  </si>
  <si>
    <r>
      <t xml:space="preserve">Strojni izkop jame v terenu V. - VI. ktg. za kabelski jašek dimenzij </t>
    </r>
    <r>
      <rPr>
        <b/>
        <sz val="9"/>
        <rFont val="Segoe UI"/>
        <family val="2"/>
        <charset val="238"/>
      </rPr>
      <t>1,2 x 1,2 x 1,2 m</t>
    </r>
    <r>
      <rPr>
        <sz val="9"/>
        <rFont val="Segoe UI"/>
        <family val="2"/>
        <charset val="238"/>
      </rPr>
      <t xml:space="preserve"> ter delni zasip z dobavo tampona, utrditvijo in planiranjem ter vzpostavitev v prvotno stanje</t>
    </r>
  </si>
  <si>
    <r>
      <t xml:space="preserve">Dobava, nabava in vgradnja betonskega predfabriciranega jaška notranjih dimenzij </t>
    </r>
    <r>
      <rPr>
        <b/>
        <sz val="9"/>
        <rFont val="Segoe UI"/>
        <family val="2"/>
        <charset val="238"/>
      </rPr>
      <t>120 x 120 cm</t>
    </r>
    <r>
      <rPr>
        <sz val="9"/>
        <rFont val="Segoe UI"/>
        <family val="2"/>
        <charset val="238"/>
      </rPr>
      <t xml:space="preserve"> (kot npr. 120 Jadranka). V ceni upoštevati tudi LTŽ pokrov krožnega prereza 500 mm z nosilnostjo 250kN, naklonski beton na dnu betonskega jaška, rešetko dimenzij 10 x 10 cm, podložni beton s prebojem fi 10 cm in nasutje gramoza frakcije 16/32, kompletno z vsemi pripadajočimi in pomožnimi deli.</t>
    </r>
  </si>
  <si>
    <r>
      <t>Glavna razdelilna omarica</t>
    </r>
    <r>
      <rPr>
        <b/>
        <sz val="9"/>
        <rFont val="Segoe UI"/>
        <family val="2"/>
        <charset val="238"/>
      </rPr>
      <t xml:space="preserve"> +PD-01-CS</t>
    </r>
    <r>
      <rPr>
        <sz val="9"/>
        <rFont val="Segoe UI"/>
        <family val="2"/>
        <charset val="238"/>
      </rPr>
      <t xml:space="preserve"> je predvidena INOX izvedbe s strehico in zunanjimi priključki za montažo na zid - </t>
    </r>
    <r>
      <rPr>
        <b/>
        <sz val="9"/>
        <rFont val="Segoe UI"/>
        <family val="2"/>
        <charset val="238"/>
      </rPr>
      <t xml:space="preserve">1400x600x300 </t>
    </r>
    <r>
      <rPr>
        <sz val="9"/>
        <rFont val="Segoe UI"/>
        <family val="2"/>
        <charset val="238"/>
      </rPr>
      <t xml:space="preserve">mm, </t>
    </r>
    <r>
      <rPr>
        <b/>
        <sz val="9"/>
        <rFont val="Segoe UI"/>
        <family val="2"/>
        <charset val="238"/>
      </rPr>
      <t>IP55</t>
    </r>
    <r>
      <rPr>
        <sz val="9"/>
        <rFont val="Segoe UI"/>
        <family val="2"/>
        <charset val="238"/>
      </rPr>
      <t>, komplet z montažno ploščo, napisi,  vrati s cilindrično ključavnico in vgrajeno opremo:</t>
    </r>
  </si>
  <si>
    <r>
      <t>Razdelilna omarica</t>
    </r>
    <r>
      <rPr>
        <b/>
        <sz val="9"/>
        <rFont val="Segoe UI"/>
        <family val="2"/>
        <charset val="238"/>
      </rPr>
      <t xml:space="preserve"> +PD-…-CS</t>
    </r>
    <r>
      <rPr>
        <sz val="9"/>
        <rFont val="Segoe UI"/>
        <family val="2"/>
        <charset val="238"/>
      </rPr>
      <t xml:space="preserve"> je predvidena INOX izvedbe s strehico in zunanjimi priključki za montažo na zid - </t>
    </r>
    <r>
      <rPr>
        <b/>
        <sz val="9"/>
        <rFont val="Segoe UI"/>
        <family val="2"/>
        <charset val="238"/>
      </rPr>
      <t xml:space="preserve">1400x600x300 </t>
    </r>
    <r>
      <rPr>
        <sz val="9"/>
        <rFont val="Segoe UI"/>
        <family val="2"/>
        <charset val="238"/>
      </rPr>
      <t xml:space="preserve">mm, </t>
    </r>
    <r>
      <rPr>
        <b/>
        <sz val="9"/>
        <rFont val="Segoe UI"/>
        <family val="2"/>
        <charset val="238"/>
      </rPr>
      <t>IP55</t>
    </r>
    <r>
      <rPr>
        <sz val="9"/>
        <rFont val="Segoe UI"/>
        <family val="2"/>
        <charset val="238"/>
      </rPr>
      <t>, komplet z montažno ploščo, napisi,  vrati s cilindrično ključavnico in vgrajeno opremo:</t>
    </r>
  </si>
  <si>
    <r>
      <t>Razdelilna omara</t>
    </r>
    <r>
      <rPr>
        <b/>
        <sz val="9"/>
        <rFont val="Segoe UI"/>
        <family val="2"/>
        <charset val="238"/>
      </rPr>
      <t xml:space="preserve"> +PSD-…-CS</t>
    </r>
    <r>
      <rPr>
        <sz val="9"/>
        <rFont val="Segoe UI"/>
        <family val="2"/>
        <charset val="238"/>
      </rPr>
      <t xml:space="preserve"> je predvidena INOX izvedbe s strehico in zunanjimi priključki za montažo na zid - </t>
    </r>
    <r>
      <rPr>
        <b/>
        <sz val="9"/>
        <rFont val="Segoe UI"/>
        <family val="2"/>
        <charset val="238"/>
      </rPr>
      <t xml:space="preserve">500x600x300 </t>
    </r>
    <r>
      <rPr>
        <sz val="9"/>
        <rFont val="Segoe UI"/>
        <family val="2"/>
        <charset val="238"/>
      </rPr>
      <t xml:space="preserve">mm, </t>
    </r>
    <r>
      <rPr>
        <b/>
        <sz val="9"/>
        <rFont val="Segoe UI"/>
        <family val="2"/>
        <charset val="238"/>
      </rPr>
      <t>IP55</t>
    </r>
    <r>
      <rPr>
        <sz val="9"/>
        <rFont val="Segoe UI"/>
        <family val="2"/>
        <charset val="238"/>
      </rPr>
      <t>, komplet z montažno ploščo, napisi, vrati s  cilindrično ključavnico in vgrajeno opremo:</t>
    </r>
  </si>
  <si>
    <r>
      <t xml:space="preserve">TK omarica +DD je predvidena INOX izvedbe s strehico in zunanjimi priključki za montažo na zid - </t>
    </r>
    <r>
      <rPr>
        <b/>
        <sz val="9"/>
        <rFont val="Segoe UI"/>
        <family val="2"/>
        <charset val="238"/>
      </rPr>
      <t xml:space="preserve">700x600x300 </t>
    </r>
    <r>
      <rPr>
        <sz val="9"/>
        <rFont val="Segoe UI"/>
        <family val="2"/>
        <charset val="238"/>
      </rPr>
      <t xml:space="preserve">mm, </t>
    </r>
    <r>
      <rPr>
        <b/>
        <sz val="9"/>
        <rFont val="Segoe UI"/>
        <family val="2"/>
        <charset val="238"/>
      </rPr>
      <t>IP55</t>
    </r>
    <r>
      <rPr>
        <sz val="9"/>
        <rFont val="Segoe UI"/>
        <family val="2"/>
        <charset val="238"/>
      </rPr>
      <t>, komplet z montažno ploščo, napisi,  vrati s cilindrično ključavnico in vgrajeno opremo:</t>
    </r>
  </si>
  <si>
    <r>
      <t xml:space="preserve">Po dokončanju objekta pa izdelati </t>
    </r>
    <r>
      <rPr>
        <i/>
        <sz val="9"/>
        <rFont val="Arial"/>
        <family val="2"/>
        <charset val="238"/>
      </rPr>
      <t>˝Končno poročilo o kvaliteti vgrajenega betona˝</t>
    </r>
  </si>
  <si>
    <t>Strelišče C (do 750 m) - Ostale storitve</t>
  </si>
  <si>
    <t>SKUPAJ - Ostale storitve</t>
  </si>
  <si>
    <t>3.3.4.1</t>
  </si>
  <si>
    <t xml:space="preserve">Izkop gradbene jame - 6. kategorije z miniranjem in pikiranjem za izvedbo temelja stolpa za simulacijo ognja </t>
  </si>
  <si>
    <t>globina 160 cm</t>
  </si>
  <si>
    <t>3.3.4.2</t>
  </si>
  <si>
    <t>Planiranje gradbene jame z natančnostjo +- 3 cm in odvoz odvečnega materiala na gradbiščno deponijo</t>
  </si>
  <si>
    <t>3.3.4.3</t>
  </si>
  <si>
    <t>Mehansko utrjevanje gradbene jame z lahkim strojem brez uporabe vibracij</t>
  </si>
  <si>
    <t>3.3.4.4</t>
  </si>
  <si>
    <t>Dobava in montaža strelovodnega valjanca iz pocinkanega traku 25/4 mm v zemljino</t>
  </si>
  <si>
    <t>3.3.4.5</t>
  </si>
  <si>
    <t>* montaža v gradbeni jami pred vgradnjo drobljenca  za temelje</t>
  </si>
  <si>
    <t>Dobava in položitev geotekstila - politlak folija npr. koprena PP AG200</t>
  </si>
  <si>
    <t>* Geotekstilje (SIST EN 13251)</t>
  </si>
  <si>
    <t>* površinska teža 200 g/m2</t>
  </si>
  <si>
    <t>* nazivna debelina 2,00 mm (2 kPa)</t>
  </si>
  <si>
    <t>* natezna trdnost (vzdolžno + prečno): 14,0 kN/m</t>
  </si>
  <si>
    <t>* pretržna raztegljivost: 60% vzdolžno, 80% prečno</t>
  </si>
  <si>
    <t>* politlak se mora položiti po navodilih proizvajalca materiala</t>
  </si>
  <si>
    <t>* v ceni upoštevati ves pomožni material in dela</t>
  </si>
  <si>
    <t>3.3.4.6</t>
  </si>
  <si>
    <t>Dobava in vgradnja naravnega drobljenca za grobi nasip</t>
  </si>
  <si>
    <t>* nasutje debeline do 60cm</t>
  </si>
  <si>
    <t>* drobljenec granulacije 32-125 mm</t>
  </si>
  <si>
    <t>* zmrzlinkso odporen</t>
  </si>
  <si>
    <t xml:space="preserve">* vgrajevanje po plasteh 15cm in strojno utjevanje brez </t>
  </si>
  <si>
    <t>* vibracij do zbitosti Evd40MPa</t>
  </si>
  <si>
    <t>3.3.4.7</t>
  </si>
  <si>
    <t>Zasip z izkopanim materialom 3. kategorije, vgrajevanje in komprimiranje po plasteh, min. nasilnost Ev2=20 Mpa</t>
  </si>
  <si>
    <t>3.3.4.8</t>
  </si>
  <si>
    <t>Dobava in izdelava opaža tarčne linije</t>
  </si>
  <si>
    <t>večstranski opaž, višine do 8cm (podložni beton)</t>
  </si>
  <si>
    <t>večstranski opaž, višine do 80cm (temelj)</t>
  </si>
  <si>
    <t>* opaženje, razopaženje in čiščenje</t>
  </si>
  <si>
    <t>* opomba: vse kovinske mase zunaj objekta morajo biti ozemljene</t>
  </si>
  <si>
    <t>* obvezne meritve po montaži in rezultati predstavljeni v obliki elaborata</t>
  </si>
  <si>
    <t xml:space="preserve">* novi strelovod vezati na obstoječega </t>
  </si>
  <si>
    <t>3.3.4.9</t>
  </si>
  <si>
    <t>Izdelava in strojno vgrajevanje betona v nearmirane konstrukcije preseka od 0,08-0,12 m3/m2, m1, beton iz kamnolomske frakcije 0-8, plastičen beton C16/20.</t>
  </si>
  <si>
    <t>3.3.4.10</t>
  </si>
  <si>
    <t>Izdelava in strojno vgrajevanje betona v nearmirane konstrukcije preseka nad 0,30 m3/m2, m1, beton iz kamnolomske frakcije 0-16, plastičen beton C25/30XC2.</t>
  </si>
  <si>
    <t>* temelj stolpa, debeline 8cm</t>
  </si>
  <si>
    <t>* temelj stolpa, debeline 80cm</t>
  </si>
  <si>
    <t>3.3.4.11</t>
  </si>
  <si>
    <t>Dobava in vgradnje armature:</t>
  </si>
  <si>
    <t>* do fi12mm</t>
  </si>
  <si>
    <t>* nad fi12mm</t>
  </si>
  <si>
    <t>* mreža</t>
  </si>
  <si>
    <t>* kvaliteta jekla S500-B</t>
  </si>
  <si>
    <t>* potrebno izvesti sidranje nove tarčne linije z obstoječo preko sidernih palic vgrajene v obstoječi beton</t>
  </si>
  <si>
    <t>3.3.4.12</t>
  </si>
  <si>
    <t>Dobava in vgradnja nadstrešnice/stolpa Fe/Zn S355 J0</t>
  </si>
  <si>
    <t>1x temeljni premaz in 1x zaključni oplesk v delavnici,</t>
  </si>
  <si>
    <t>1x zaključni oplesk na gradbišču</t>
  </si>
  <si>
    <t xml:space="preserve">RAL 6005 </t>
  </si>
  <si>
    <t>* HEA280</t>
  </si>
  <si>
    <t>* HEA160</t>
  </si>
  <si>
    <t>* IPE270</t>
  </si>
  <si>
    <t>* IPE180</t>
  </si>
  <si>
    <t>* IPE120</t>
  </si>
  <si>
    <t>* UPN180</t>
  </si>
  <si>
    <t>* SHS 100x5mm</t>
  </si>
  <si>
    <t>* SHS 60x3mm</t>
  </si>
  <si>
    <t>* jelenica fi16mm</t>
  </si>
  <si>
    <t>* diagonale fi16mm</t>
  </si>
  <si>
    <t>* vute, pritrdilni elementi</t>
  </si>
  <si>
    <t>* EXC2, SIST EN 1090-2, SIST EN 109-2, EN 5817, EN 13499-4</t>
  </si>
  <si>
    <t>* izdelava delavniške in montažne dokumentacije in potrditev delavniške dokumentacije (potrdi jo pooblaščeni inženir s področja gradbeništva)</t>
  </si>
  <si>
    <t xml:space="preserve">* obračun jeklene konstrukcije po dejanski / vgrajeni teži, ki bo razvidna iz delavniške dokumentacije </t>
  </si>
  <si>
    <t>* pleskanje jeklene konstrukcije nadstrešnice npr. Helios 2k (Tessarol)</t>
  </si>
  <si>
    <t>* v ceni upoštevati ves pomične in dvižne odre</t>
  </si>
  <si>
    <t>3.3.4.13</t>
  </si>
  <si>
    <t>Dobava in vgradnja vezane plošče</t>
  </si>
  <si>
    <t xml:space="preserve">* gradbena plošča T-FIX 21mm </t>
  </si>
  <si>
    <t>* polaganje v dveh slojih</t>
  </si>
  <si>
    <t>* pohodna površina stolpa, podesta</t>
  </si>
  <si>
    <t>3.3.4.14</t>
  </si>
  <si>
    <t>Dobava in vgradnja jeklene pločevine "solza"</t>
  </si>
  <si>
    <t>3.3.4.15</t>
  </si>
  <si>
    <t>Dobava in vgradnja rešetk npr. Benkothna</t>
  </si>
  <si>
    <t>* stopniščna rešetka 30x30mm, 1200/305mm</t>
  </si>
  <si>
    <t>3.3.4.16</t>
  </si>
  <si>
    <t>Dobava in vgradnja jeklene ograje</t>
  </si>
  <si>
    <t>* Fe/Zn, okvir iz profila 40/10mm; ograja višine 100cm;</t>
  </si>
  <si>
    <t>* stojke dolžine 100cm na razmaku 100cm, vmes palice dolžine 90 cm na razmaku 10 cm</t>
  </si>
  <si>
    <t>* pleskanje jeklene ograje npr. Helios 2K (Tessarol)</t>
  </si>
  <si>
    <t>3.3.4.17</t>
  </si>
  <si>
    <t>Dobava in montaža visečih žlebov:</t>
  </si>
  <si>
    <t>* žleb  r.š. 33 cm iz Fe/Zn barvane pločevine, deb. 0,7mm</t>
  </si>
  <si>
    <t>* v ceni upoštevati dobavo in vgradnjo kljuk</t>
  </si>
  <si>
    <t>3.3.4.18</t>
  </si>
  <si>
    <t>Dobava in montažna kotličkov</t>
  </si>
  <si>
    <t>* 33/120 iz Fe/Zn barvane pločevine</t>
  </si>
  <si>
    <t>* v ceni upoštevati izvedbo priklopa na obstoječo vetiklano cev</t>
  </si>
  <si>
    <t>3.3.4.19</t>
  </si>
  <si>
    <t>Dobava in montaža meteorne cevi:</t>
  </si>
  <si>
    <t>* žleb  fi120mm iz Fe/Zn barvane pločevine, deb. 0,7mm</t>
  </si>
  <si>
    <t>Kontrolni stolp oziroma stolp za simulacijo ognja (količine so za izvedbo 2 stolpov)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</si>
</sst>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7" formatCode="#,##0.00\ &quot;€&quot;;\-#,##0.00\ &quot;€&quot;"/>
    <numFmt numFmtId="41" formatCode="_-* #,##0_-;\-* #,##0_-;_-* &quot;-&quot;_-;_-@_-"/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#,##0.00\ &quot;€&quot;"/>
    <numFmt numFmtId="166" formatCode="#,##0.00\ _€"/>
    <numFmt numFmtId="167" formatCode="&quot; &quot;#,##0.00&quot; &quot;[$€]&quot; &quot;;&quot;-&quot;#,##0.00&quot; &quot;[$€]&quot; &quot;;&quot; -&quot;00&quot; &quot;[$€]&quot; &quot;;&quot; &quot;@&quot; &quot;"/>
    <numFmt numFmtId="168" formatCode="_-* #,##0.00\ _€_-;\-* #,##0.00\ _€_-;_-* &quot;-&quot;??\ _€_-;_-@_-"/>
  </numFmts>
  <fonts count="6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</font>
    <font>
      <sz val="11"/>
      <color theme="1"/>
      <name val="Calibri"/>
      <family val="2"/>
      <charset val="238"/>
      <scheme val="minor"/>
    </font>
    <font>
      <sz val="11"/>
      <color indexed="8"/>
      <name val="Arial"/>
      <family val="2"/>
      <charset val="204"/>
    </font>
    <font>
      <sz val="1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Segoe UI"/>
      <family val="2"/>
      <charset val="238"/>
    </font>
    <font>
      <sz val="10"/>
      <name val="Arial"/>
      <family val="2"/>
    </font>
    <font>
      <b/>
      <sz val="10"/>
      <color indexed="9"/>
      <name val="Segoe UI"/>
      <family val="2"/>
      <charset val="238"/>
    </font>
    <font>
      <b/>
      <sz val="10"/>
      <name val="Segoe UI"/>
      <family val="2"/>
      <charset val="238"/>
    </font>
    <font>
      <sz val="10"/>
      <color indexed="8"/>
      <name val="Segoe UI"/>
      <family val="2"/>
      <charset val="238"/>
    </font>
    <font>
      <b/>
      <sz val="11"/>
      <name val="Segoe UI"/>
      <family val="2"/>
      <charset val="238"/>
    </font>
    <font>
      <b/>
      <sz val="12"/>
      <color theme="0"/>
      <name val="Segoe UI"/>
      <family val="2"/>
      <charset val="238"/>
    </font>
    <font>
      <sz val="11"/>
      <name val="Arial"/>
      <family val="2"/>
      <charset val="238"/>
    </font>
    <font>
      <sz val="10"/>
      <name val="Segoe UI"/>
      <family val="2"/>
      <charset val="238"/>
    </font>
    <font>
      <b/>
      <sz val="10"/>
      <color indexed="10"/>
      <name val="Segoe UI"/>
      <family val="2"/>
      <charset val="238"/>
    </font>
    <font>
      <b/>
      <sz val="12"/>
      <color rgb="FF43B033"/>
      <name val="Segoe UI"/>
      <family val="2"/>
      <charset val="238"/>
    </font>
    <font>
      <sz val="12"/>
      <color indexed="8"/>
      <name val="Segoe UI"/>
      <family val="2"/>
      <charset val="238"/>
    </font>
    <font>
      <sz val="12"/>
      <name val="Segoe UI"/>
      <family val="2"/>
      <charset val="238"/>
    </font>
    <font>
      <b/>
      <sz val="12"/>
      <name val="Segoe UI"/>
      <family val="2"/>
      <charset val="238"/>
    </font>
    <font>
      <sz val="11"/>
      <color theme="1"/>
      <name val="Segoe UI"/>
      <family val="2"/>
      <charset val="238"/>
    </font>
    <font>
      <sz val="11"/>
      <color rgb="FF00B050"/>
      <name val="Segoe UI"/>
      <family val="2"/>
      <charset val="238"/>
    </font>
    <font>
      <b/>
      <sz val="11"/>
      <color theme="1"/>
      <name val="Segoe UI"/>
      <family val="2"/>
      <charset val="238"/>
    </font>
    <font>
      <sz val="11"/>
      <name val="Segoe UI"/>
      <family val="2"/>
      <charset val="238"/>
    </font>
    <font>
      <b/>
      <sz val="10"/>
      <color theme="1"/>
      <name val="Segoe UI"/>
      <family val="2"/>
      <charset val="238"/>
    </font>
    <font>
      <b/>
      <sz val="10"/>
      <color indexed="8"/>
      <name val="Segoe UI"/>
      <family val="2"/>
      <charset val="238"/>
    </font>
    <font>
      <i/>
      <sz val="10"/>
      <color theme="1"/>
      <name val="Segoe UI"/>
      <family val="2"/>
      <charset val="238"/>
    </font>
    <font>
      <b/>
      <i/>
      <sz val="10"/>
      <color theme="1"/>
      <name val="Segoe UI"/>
      <family val="2"/>
      <charset val="238"/>
    </font>
    <font>
      <b/>
      <sz val="11"/>
      <color rgb="FF00B050"/>
      <name val="Segoe UI"/>
      <family val="2"/>
      <charset val="238"/>
    </font>
    <font>
      <b/>
      <sz val="10"/>
      <color rgb="FF43B033"/>
      <name val="Segoe UI"/>
      <family val="2"/>
      <charset val="238"/>
    </font>
    <font>
      <sz val="10"/>
      <color rgb="FFFF0000"/>
      <name val="Segoe UI"/>
      <family val="2"/>
      <charset val="238"/>
    </font>
    <font>
      <b/>
      <sz val="10"/>
      <color rgb="FFFF0000"/>
      <name val="Segoe UI"/>
      <family val="2"/>
      <charset val="238"/>
    </font>
    <font>
      <sz val="10"/>
      <color rgb="FF43B033"/>
      <name val="Segoe UI"/>
      <family val="2"/>
      <charset val="238"/>
    </font>
    <font>
      <sz val="10"/>
      <color indexed="8"/>
      <name val="Arial"/>
      <family val="2"/>
      <charset val="238"/>
    </font>
    <font>
      <b/>
      <sz val="9"/>
      <name val="Segoe UI"/>
      <family val="2"/>
      <charset val="238"/>
    </font>
    <font>
      <b/>
      <sz val="10"/>
      <color theme="0"/>
      <name val="Segoe UI"/>
      <family val="2"/>
      <charset val="238"/>
    </font>
    <font>
      <b/>
      <u/>
      <sz val="10"/>
      <name val="Segoe UI"/>
      <family val="2"/>
      <charset val="238"/>
    </font>
    <font>
      <sz val="9"/>
      <name val="Segoe UI"/>
      <family val="2"/>
      <charset val="238"/>
    </font>
    <font>
      <sz val="9"/>
      <color indexed="8"/>
      <name val="Segoe UI"/>
      <family val="2"/>
      <charset val="238"/>
    </font>
    <font>
      <sz val="9"/>
      <color theme="1"/>
      <name val="Segoe UI"/>
      <family val="2"/>
      <charset val="238"/>
    </font>
    <font>
      <sz val="9"/>
      <color rgb="FFFF0000"/>
      <name val="Segoe UI"/>
      <family val="2"/>
      <charset val="238"/>
    </font>
    <font>
      <sz val="9"/>
      <color theme="1"/>
      <name val="Calibri"/>
      <family val="2"/>
      <charset val="238"/>
      <scheme val="minor"/>
    </font>
    <font>
      <i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</font>
    <font>
      <sz val="9"/>
      <color indexed="8"/>
      <name val="Calibri"/>
      <family val="2"/>
      <charset val="1"/>
    </font>
    <font>
      <sz val="9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43B03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</borders>
  <cellStyleXfs count="27">
    <xf numFmtId="0" fontId="0" fillId="0" borderId="0"/>
    <xf numFmtId="0" fontId="9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0" fontId="7" fillId="0" borderId="0"/>
    <xf numFmtId="0" fontId="6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6" fillId="0" borderId="0"/>
    <xf numFmtId="167" fontId="13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7" fillId="0" borderId="0"/>
    <xf numFmtId="0" fontId="17" fillId="0" borderId="0"/>
    <xf numFmtId="0" fontId="23" fillId="0" borderId="0"/>
    <xf numFmtId="39" fontId="17" fillId="0" borderId="20">
      <alignment horizontal="right" vertical="top" wrapText="1"/>
    </xf>
    <xf numFmtId="0" fontId="17" fillId="0" borderId="9">
      <alignment horizontal="left" vertical="top" wrapText="1"/>
    </xf>
    <xf numFmtId="0" fontId="6" fillId="0" borderId="0"/>
    <xf numFmtId="164" fontId="1" fillId="0" borderId="0" applyFont="0" applyFill="0" applyBorder="0" applyAlignment="0" applyProtection="0"/>
    <xf numFmtId="0" fontId="43" fillId="0" borderId="0"/>
  </cellStyleXfs>
  <cellXfs count="501">
    <xf numFmtId="0" fontId="0" fillId="0" borderId="0" xfId="0"/>
    <xf numFmtId="0" fontId="0" fillId="0" borderId="0" xfId="0" applyFont="1" applyProtection="1"/>
    <xf numFmtId="0" fontId="2" fillId="0" borderId="0" xfId="0" applyFont="1" applyProtection="1"/>
    <xf numFmtId="0" fontId="12" fillId="0" borderId="0" xfId="0" applyFont="1" applyProtection="1"/>
    <xf numFmtId="0" fontId="14" fillId="0" borderId="0" xfId="0" applyFont="1" applyAlignment="1" applyProtection="1">
      <alignment horizontal="center" vertical="top"/>
    </xf>
    <xf numFmtId="0" fontId="14" fillId="0" borderId="0" xfId="0" applyFont="1" applyAlignment="1" applyProtection="1">
      <alignment vertical="top"/>
    </xf>
    <xf numFmtId="0" fontId="15" fillId="0" borderId="0" xfId="0" applyFont="1" applyAlignment="1" applyProtection="1">
      <alignment horizontal="center"/>
    </xf>
    <xf numFmtId="4" fontId="14" fillId="0" borderId="0" xfId="0" applyNumberFormat="1" applyFont="1" applyAlignment="1" applyProtection="1">
      <alignment horizontal="center"/>
    </xf>
    <xf numFmtId="166" fontId="14" fillId="0" borderId="0" xfId="0" applyNumberFormat="1" applyFont="1" applyProtection="1"/>
    <xf numFmtId="44" fontId="14" fillId="0" borderId="0" xfId="0" applyNumberFormat="1" applyFont="1" applyProtection="1"/>
    <xf numFmtId="0" fontId="14" fillId="0" borderId="0" xfId="0" applyFont="1" applyProtection="1"/>
    <xf numFmtId="0" fontId="14" fillId="0" borderId="0" xfId="0" applyFont="1" applyAlignment="1" applyProtection="1">
      <alignment horizontal="justify" vertical="top" wrapText="1"/>
    </xf>
    <xf numFmtId="0" fontId="3" fillId="0" borderId="0" xfId="0" applyFont="1" applyProtection="1"/>
    <xf numFmtId="4" fontId="18" fillId="2" borderId="9" xfId="20" applyNumberFormat="1" applyFont="1" applyFill="1" applyBorder="1" applyAlignment="1" applyProtection="1">
      <alignment horizontal="center" vertical="center"/>
    </xf>
    <xf numFmtId="0" fontId="30" fillId="0" borderId="0" xfId="0" applyFont="1" applyProtection="1"/>
    <xf numFmtId="166" fontId="30" fillId="0" borderId="0" xfId="0" applyNumberFormat="1" applyFont="1" applyProtection="1"/>
    <xf numFmtId="44" fontId="30" fillId="0" borderId="0" xfId="0" applyNumberFormat="1" applyFont="1" applyProtection="1"/>
    <xf numFmtId="0" fontId="16" fillId="0" borderId="0" xfId="0" applyFont="1" applyProtection="1"/>
    <xf numFmtId="0" fontId="34" fillId="0" borderId="0" xfId="0" applyFont="1" applyProtection="1"/>
    <xf numFmtId="165" fontId="16" fillId="0" borderId="0" xfId="0" applyNumberFormat="1" applyFont="1" applyProtection="1"/>
    <xf numFmtId="166" fontId="16" fillId="0" borderId="0" xfId="0" applyNumberFormat="1" applyFont="1" applyProtection="1"/>
    <xf numFmtId="44" fontId="16" fillId="0" borderId="0" xfId="0" applyNumberFormat="1" applyFont="1" applyProtection="1"/>
    <xf numFmtId="0" fontId="34" fillId="0" borderId="3" xfId="0" applyFont="1" applyBorder="1" applyAlignment="1" applyProtection="1">
      <alignment horizontal="center"/>
    </xf>
    <xf numFmtId="0" fontId="34" fillId="0" borderId="3" xfId="0" applyFont="1" applyBorder="1" applyProtection="1"/>
    <xf numFmtId="166" fontId="16" fillId="0" borderId="3" xfId="0" applyNumberFormat="1" applyFont="1" applyBorder="1" applyProtection="1"/>
    <xf numFmtId="44" fontId="16" fillId="0" borderId="3" xfId="0" applyNumberFormat="1" applyFont="1" applyBorder="1" applyProtection="1"/>
    <xf numFmtId="0" fontId="34" fillId="0" borderId="0" xfId="0" applyFont="1" applyAlignment="1" applyProtection="1">
      <alignment horizontal="center"/>
    </xf>
    <xf numFmtId="0" fontId="34" fillId="0" borderId="0" xfId="0" applyFont="1" applyAlignment="1" applyProtection="1">
      <alignment horizontal="left"/>
    </xf>
    <xf numFmtId="166" fontId="34" fillId="0" borderId="0" xfId="0" applyNumberFormat="1" applyFont="1" applyProtection="1"/>
    <xf numFmtId="44" fontId="34" fillId="0" borderId="0" xfId="0" applyNumberFormat="1" applyFont="1" applyProtection="1"/>
    <xf numFmtId="0" fontId="36" fillId="0" borderId="0" xfId="0" applyFont="1" applyAlignment="1" applyProtection="1">
      <alignment horizontal="left"/>
    </xf>
    <xf numFmtId="0" fontId="34" fillId="0" borderId="0" xfId="0" applyFont="1" applyBorder="1" applyAlignment="1" applyProtection="1">
      <alignment horizontal="center"/>
    </xf>
    <xf numFmtId="0" fontId="34" fillId="0" borderId="0" xfId="0" applyFont="1" applyBorder="1" applyProtection="1"/>
    <xf numFmtId="166" fontId="16" fillId="0" borderId="0" xfId="0" applyNumberFormat="1" applyFont="1" applyBorder="1" applyProtection="1"/>
    <xf numFmtId="44" fontId="34" fillId="0" borderId="0" xfId="0" applyNumberFormat="1" applyFont="1" applyBorder="1" applyProtection="1"/>
    <xf numFmtId="0" fontId="36" fillId="0" borderId="0" xfId="0" applyFont="1" applyBorder="1" applyProtection="1"/>
    <xf numFmtId="44" fontId="16" fillId="0" borderId="0" xfId="0" applyNumberFormat="1" applyFont="1" applyBorder="1" applyProtection="1"/>
    <xf numFmtId="0" fontId="16" fillId="0" borderId="0" xfId="0" applyFont="1" applyAlignment="1" applyProtection="1">
      <alignment horizontal="left"/>
    </xf>
    <xf numFmtId="0" fontId="37" fillId="0" borderId="0" xfId="0" applyFont="1" applyBorder="1" applyProtection="1"/>
    <xf numFmtId="166" fontId="24" fillId="0" borderId="0" xfId="0" applyNumberFormat="1" applyFont="1" applyProtection="1"/>
    <xf numFmtId="0" fontId="16" fillId="0" borderId="3" xfId="0" applyFont="1" applyBorder="1" applyProtection="1"/>
    <xf numFmtId="0" fontId="37" fillId="0" borderId="3" xfId="0" applyFont="1" applyBorder="1" applyProtection="1"/>
    <xf numFmtId="44" fontId="34" fillId="0" borderId="3" xfId="0" applyNumberFormat="1" applyFont="1" applyBorder="1" applyProtection="1"/>
    <xf numFmtId="0" fontId="32" fillId="0" borderId="0" xfId="0" applyFont="1" applyProtection="1"/>
    <xf numFmtId="165" fontId="30" fillId="0" borderId="0" xfId="0" applyNumberFormat="1" applyFont="1" applyProtection="1"/>
    <xf numFmtId="0" fontId="33" fillId="0" borderId="0" xfId="0" applyNumberFormat="1" applyFont="1" applyFill="1" applyBorder="1" applyAlignment="1" applyProtection="1">
      <alignment horizontal="center" vertical="top"/>
    </xf>
    <xf numFmtId="4" fontId="33" fillId="0" borderId="0" xfId="0" applyNumberFormat="1" applyFont="1" applyFill="1" applyAlignment="1" applyProtection="1">
      <alignment horizontal="center" vertical="center"/>
    </xf>
    <xf numFmtId="165" fontId="33" fillId="0" borderId="0" xfId="0" applyNumberFormat="1" applyFont="1" applyFill="1" applyAlignment="1" applyProtection="1">
      <alignment horizontal="right" vertical="center"/>
    </xf>
    <xf numFmtId="4" fontId="21" fillId="0" borderId="0" xfId="0" applyNumberFormat="1" applyFont="1" applyFill="1" applyAlignment="1" applyProtection="1">
      <alignment horizontal="left" vertical="center"/>
    </xf>
    <xf numFmtId="0" fontId="33" fillId="0" borderId="0" xfId="0" applyFont="1" applyProtection="1"/>
    <xf numFmtId="4" fontId="21" fillId="0" borderId="0" xfId="0" applyNumberFormat="1" applyFont="1" applyFill="1" applyAlignment="1" applyProtection="1">
      <alignment horizontal="left" vertical="center"/>
      <protection locked="0"/>
    </xf>
    <xf numFmtId="4" fontId="33" fillId="0" borderId="0" xfId="0" applyNumberFormat="1" applyFont="1" applyFill="1" applyAlignment="1" applyProtection="1">
      <alignment horizontal="center" vertical="center"/>
      <protection locked="0"/>
    </xf>
    <xf numFmtId="44" fontId="19" fillId="0" borderId="0" xfId="0" applyNumberFormat="1" applyFont="1" applyProtection="1"/>
    <xf numFmtId="49" fontId="36" fillId="0" borderId="0" xfId="0" applyNumberFormat="1" applyFont="1" applyAlignment="1" applyProtection="1">
      <alignment horizontal="center"/>
    </xf>
    <xf numFmtId="0" fontId="36" fillId="0" borderId="0" xfId="0" applyFont="1" applyAlignment="1" applyProtection="1">
      <alignment horizontal="center"/>
    </xf>
    <xf numFmtId="0" fontId="36" fillId="0" borderId="0" xfId="0" applyFont="1" applyProtection="1"/>
    <xf numFmtId="44" fontId="36" fillId="0" borderId="0" xfId="0" applyNumberFormat="1" applyFont="1" applyProtection="1"/>
    <xf numFmtId="44" fontId="36" fillId="0" borderId="0" xfId="0" applyNumberFormat="1" applyFont="1" applyBorder="1" applyProtection="1"/>
    <xf numFmtId="0" fontId="24" fillId="0" borderId="0" xfId="0" applyFont="1" applyFill="1" applyAlignment="1" applyProtection="1">
      <alignment horizontal="center" vertical="center"/>
    </xf>
    <xf numFmtId="1" fontId="46" fillId="0" borderId="0" xfId="0" applyNumberFormat="1" applyFont="1" applyFill="1" applyAlignment="1" applyProtection="1">
      <alignment horizontal="left" vertical="center"/>
    </xf>
    <xf numFmtId="0" fontId="24" fillId="0" borderId="0" xfId="0" applyFont="1" applyFill="1" applyAlignment="1" applyProtection="1">
      <alignment horizontal="right" vertical="center"/>
    </xf>
    <xf numFmtId="166" fontId="24" fillId="0" borderId="0" xfId="0" applyNumberFormat="1" applyFont="1" applyFill="1" applyAlignment="1" applyProtection="1">
      <alignment horizontal="center" vertical="center"/>
    </xf>
    <xf numFmtId="4" fontId="24" fillId="0" borderId="0" xfId="0" applyNumberFormat="1" applyFont="1" applyFill="1" applyAlignment="1" applyProtection="1">
      <alignment horizontal="center" vertical="center"/>
    </xf>
    <xf numFmtId="165" fontId="24" fillId="0" borderId="0" xfId="0" applyNumberFormat="1" applyFont="1" applyFill="1" applyAlignment="1" applyProtection="1">
      <alignment horizontal="center" vertical="center"/>
    </xf>
    <xf numFmtId="4" fontId="24" fillId="0" borderId="0" xfId="0" applyNumberFormat="1" applyFont="1" applyFill="1" applyAlignment="1" applyProtection="1">
      <alignment horizontal="right" vertical="center"/>
    </xf>
    <xf numFmtId="0" fontId="33" fillId="0" borderId="0" xfId="0" applyFont="1" applyFill="1" applyAlignment="1" applyProtection="1">
      <alignment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0" fontId="24" fillId="0" borderId="0" xfId="0" applyFont="1" applyFill="1" applyBorder="1" applyAlignment="1" applyProtection="1">
      <alignment horizontal="right" vertical="center"/>
    </xf>
    <xf numFmtId="166" fontId="24" fillId="0" borderId="0" xfId="0" applyNumberFormat="1" applyFont="1" applyFill="1" applyBorder="1" applyAlignment="1" applyProtection="1">
      <alignment horizontal="center" vertical="center"/>
    </xf>
    <xf numFmtId="4" fontId="24" fillId="0" borderId="0" xfId="0" applyNumberFormat="1" applyFont="1" applyFill="1" applyBorder="1" applyAlignment="1" applyProtection="1">
      <alignment horizontal="center" vertical="center"/>
    </xf>
    <xf numFmtId="165" fontId="24" fillId="0" borderId="0" xfId="0" applyNumberFormat="1" applyFont="1" applyFill="1" applyBorder="1" applyAlignment="1" applyProtection="1">
      <alignment horizontal="center" vertical="center"/>
    </xf>
    <xf numFmtId="4" fontId="24" fillId="0" borderId="0" xfId="0" applyNumberFormat="1" applyFont="1" applyFill="1" applyBorder="1" applyAlignment="1" applyProtection="1">
      <alignment horizontal="right" vertical="center"/>
    </xf>
    <xf numFmtId="0" fontId="33" fillId="0" borderId="0" xfId="0" applyFont="1" applyFill="1" applyBorder="1" applyAlignment="1" applyProtection="1">
      <alignment vertical="center"/>
    </xf>
    <xf numFmtId="1" fontId="24" fillId="0" borderId="0" xfId="0" applyNumberFormat="1" applyFont="1" applyFill="1" applyAlignment="1" applyProtection="1">
      <alignment horizontal="center" vertical="top"/>
    </xf>
    <xf numFmtId="0" fontId="24" fillId="0" borderId="0" xfId="0" applyFont="1" applyFill="1" applyProtection="1"/>
    <xf numFmtId="0" fontId="19" fillId="0" borderId="0" xfId="0" applyFont="1" applyFill="1" applyBorder="1" applyAlignment="1" applyProtection="1">
      <alignment horizontal="right" vertical="center"/>
    </xf>
    <xf numFmtId="0" fontId="24" fillId="0" borderId="0" xfId="0" applyFont="1" applyFill="1" applyAlignment="1" applyProtection="1">
      <alignment horizontal="left" vertical="center"/>
    </xf>
    <xf numFmtId="0" fontId="24" fillId="0" borderId="0" xfId="0" applyFont="1" applyFill="1" applyAlignment="1" applyProtection="1">
      <alignment horizontal="left" vertical="top"/>
    </xf>
    <xf numFmtId="0" fontId="19" fillId="0" borderId="0" xfId="0" applyFont="1" applyFill="1" applyBorder="1" applyAlignment="1" applyProtection="1">
      <alignment horizontal="left" vertical="center"/>
    </xf>
    <xf numFmtId="44" fontId="29" fillId="0" borderId="41" xfId="19" applyNumberFormat="1" applyFont="1" applyFill="1" applyBorder="1" applyAlignment="1" applyProtection="1">
      <alignment horizontal="center" vertical="center"/>
    </xf>
    <xf numFmtId="0" fontId="47" fillId="0" borderId="42" xfId="16" applyNumberFormat="1" applyFont="1" applyBorder="1" applyAlignment="1" applyProtection="1">
      <alignment horizontal="left" vertical="top" wrapText="1"/>
    </xf>
    <xf numFmtId="0" fontId="47" fillId="0" borderId="42" xfId="16" applyNumberFormat="1" applyFont="1" applyBorder="1" applyAlignment="1" applyProtection="1">
      <alignment horizontal="left" wrapText="1"/>
    </xf>
    <xf numFmtId="0" fontId="47" fillId="0" borderId="0" xfId="16" applyNumberFormat="1" applyFont="1" applyBorder="1" applyAlignment="1" applyProtection="1">
      <alignment horizontal="left" wrapText="1"/>
    </xf>
    <xf numFmtId="0" fontId="50" fillId="0" borderId="0" xfId="16" applyNumberFormat="1" applyFont="1" applyBorder="1" applyAlignment="1" applyProtection="1">
      <alignment horizontal="left" wrapText="1"/>
    </xf>
    <xf numFmtId="0" fontId="16" fillId="3" borderId="10" xfId="0" applyFont="1" applyFill="1" applyBorder="1" applyAlignment="1" applyProtection="1"/>
    <xf numFmtId="0" fontId="35" fillId="5" borderId="3" xfId="0" applyFont="1" applyFill="1" applyBorder="1" applyAlignment="1" applyProtection="1">
      <alignment horizontal="center" vertical="center"/>
    </xf>
    <xf numFmtId="0" fontId="20" fillId="5" borderId="11" xfId="0" applyFont="1" applyFill="1" applyBorder="1" applyProtection="1"/>
    <xf numFmtId="0" fontId="20" fillId="5" borderId="16" xfId="0" applyFont="1" applyFill="1" applyBorder="1" applyProtection="1"/>
    <xf numFmtId="0" fontId="20" fillId="0" borderId="0" xfId="0" applyFont="1" applyBorder="1" applyProtection="1"/>
    <xf numFmtId="0" fontId="20" fillId="0" borderId="7" xfId="0" applyFont="1" applyBorder="1" applyProtection="1"/>
    <xf numFmtId="0" fontId="20" fillId="0" borderId="8" xfId="0" applyFont="1" applyBorder="1" applyProtection="1"/>
    <xf numFmtId="165" fontId="33" fillId="0" borderId="0" xfId="0" applyNumberFormat="1" applyFont="1" applyFill="1" applyAlignment="1" applyProtection="1">
      <alignment horizontal="right" vertical="center"/>
      <protection locked="0"/>
    </xf>
    <xf numFmtId="49" fontId="18" fillId="0" borderId="0" xfId="0" applyNumberFormat="1" applyFont="1" applyFill="1" applyBorder="1" applyAlignment="1" applyProtection="1">
      <alignment horizontal="left" vertical="top" wrapText="1"/>
    </xf>
    <xf numFmtId="0" fontId="19" fillId="0" borderId="0" xfId="22" applyNumberFormat="1" applyFont="1" applyFill="1" applyBorder="1" applyAlignment="1" applyProtection="1">
      <alignment horizontal="left" vertical="top" wrapText="1"/>
    </xf>
    <xf numFmtId="4" fontId="18" fillId="0" borderId="0" xfId="22" applyNumberFormat="1" applyFont="1" applyFill="1" applyBorder="1" applyAlignment="1" applyProtection="1">
      <alignment horizontal="center" vertical="top" wrapText="1"/>
    </xf>
    <xf numFmtId="165" fontId="18" fillId="0" borderId="0" xfId="22" applyNumberFormat="1" applyFont="1" applyFill="1" applyBorder="1" applyAlignment="1" applyProtection="1">
      <alignment horizontal="right" vertical="top" wrapText="1"/>
    </xf>
    <xf numFmtId="0" fontId="18" fillId="2" borderId="0" xfId="19" applyNumberFormat="1" applyFont="1" applyFill="1" applyBorder="1" applyAlignment="1" applyProtection="1">
      <alignment horizontal="center" vertical="top" wrapText="1"/>
    </xf>
    <xf numFmtId="0" fontId="18" fillId="2" borderId="0" xfId="23" applyFont="1" applyFill="1" applyBorder="1" applyAlignment="1" applyProtection="1">
      <alignment horizontal="center" vertical="top" wrapText="1"/>
    </xf>
    <xf numFmtId="0" fontId="18" fillId="2" borderId="0" xfId="23" applyFont="1" applyFill="1" applyBorder="1" applyAlignment="1" applyProtection="1">
      <alignment horizontal="center" vertical="top"/>
    </xf>
    <xf numFmtId="4" fontId="18" fillId="2" borderId="0" xfId="23" applyNumberFormat="1" applyFont="1" applyFill="1" applyBorder="1" applyAlignment="1" applyProtection="1">
      <alignment horizontal="center" vertical="top" wrapText="1"/>
    </xf>
    <xf numFmtId="165" fontId="18" fillId="2" borderId="0" xfId="23" applyNumberFormat="1" applyFont="1" applyFill="1" applyBorder="1" applyAlignment="1" applyProtection="1">
      <alignment horizontal="center" vertical="top" wrapText="1"/>
    </xf>
    <xf numFmtId="49" fontId="25" fillId="0" borderId="0" xfId="0" applyNumberFormat="1" applyFont="1" applyBorder="1" applyAlignment="1" applyProtection="1">
      <alignment horizontal="left" vertical="top" wrapText="1"/>
    </xf>
    <xf numFmtId="0" fontId="25" fillId="0" borderId="0" xfId="0" applyNumberFormat="1" applyFont="1" applyBorder="1" applyAlignment="1" applyProtection="1">
      <alignment vertical="top" wrapText="1"/>
    </xf>
    <xf numFmtId="4" fontId="20" fillId="0" borderId="0" xfId="0" applyNumberFormat="1" applyFont="1" applyBorder="1" applyAlignment="1" applyProtection="1">
      <alignment horizontal="center" vertical="top" wrapText="1"/>
    </xf>
    <xf numFmtId="4" fontId="24" fillId="0" borderId="0" xfId="0" applyNumberFormat="1" applyFont="1" applyBorder="1" applyAlignment="1" applyProtection="1">
      <alignment horizontal="center" vertical="top" wrapText="1"/>
    </xf>
    <xf numFmtId="165" fontId="24" fillId="0" borderId="0" xfId="24" applyNumberFormat="1" applyFont="1" applyBorder="1" applyAlignment="1" applyProtection="1">
      <alignment horizontal="right" vertical="top" shrinkToFit="1"/>
    </xf>
    <xf numFmtId="165" fontId="20" fillId="0" borderId="0" xfId="0" applyNumberFormat="1" applyFont="1" applyBorder="1" applyAlignment="1" applyProtection="1">
      <alignment horizontal="right" vertical="top" shrinkToFit="1"/>
    </xf>
    <xf numFmtId="49" fontId="26" fillId="6" borderId="17" xfId="0" applyNumberFormat="1" applyFont="1" applyFill="1" applyBorder="1" applyAlignment="1" applyProtection="1">
      <alignment horizontal="left" vertical="top" wrapText="1"/>
    </xf>
    <xf numFmtId="49" fontId="26" fillId="6" borderId="4" xfId="0" applyNumberFormat="1" applyFont="1" applyFill="1" applyBorder="1" applyAlignment="1" applyProtection="1">
      <alignment vertical="top" wrapText="1"/>
    </xf>
    <xf numFmtId="4" fontId="27" fillId="6" borderId="4" xfId="0" applyNumberFormat="1" applyFont="1" applyFill="1" applyBorder="1" applyAlignment="1" applyProtection="1">
      <alignment horizontal="center" vertical="top" wrapText="1"/>
    </xf>
    <xf numFmtId="4" fontId="28" fillId="6" borderId="4" xfId="0" applyNumberFormat="1" applyFont="1" applyFill="1" applyBorder="1" applyAlignment="1" applyProtection="1">
      <alignment horizontal="center" vertical="top" wrapText="1"/>
    </xf>
    <xf numFmtId="165" fontId="28" fillId="6" borderId="4" xfId="24" applyNumberFormat="1" applyFont="1" applyFill="1" applyBorder="1" applyAlignment="1" applyProtection="1">
      <alignment horizontal="right" vertical="top" shrinkToFit="1"/>
    </xf>
    <xf numFmtId="165" fontId="27" fillId="6" borderId="18" xfId="0" applyNumberFormat="1" applyFont="1" applyFill="1" applyBorder="1" applyAlignment="1" applyProtection="1">
      <alignment horizontal="right" vertical="top" shrinkToFit="1"/>
    </xf>
    <xf numFmtId="49" fontId="25" fillId="0" borderId="24" xfId="0" applyNumberFormat="1" applyFont="1" applyBorder="1" applyAlignment="1" applyProtection="1">
      <alignment horizontal="left" vertical="top" wrapText="1"/>
    </xf>
    <xf numFmtId="0" fontId="25" fillId="0" borderId="25" xfId="0" applyNumberFormat="1" applyFont="1" applyBorder="1" applyAlignment="1" applyProtection="1">
      <alignment vertical="top" wrapText="1"/>
    </xf>
    <xf numFmtId="4" fontId="20" fillId="0" borderId="23" xfId="0" applyNumberFormat="1" applyFont="1" applyBorder="1" applyAlignment="1" applyProtection="1">
      <alignment horizontal="center" vertical="top" wrapText="1"/>
    </xf>
    <xf numFmtId="4" fontId="24" fillId="0" borderId="25" xfId="0" applyNumberFormat="1" applyFont="1" applyBorder="1" applyAlignment="1" applyProtection="1">
      <alignment horizontal="center" vertical="top" wrapText="1"/>
    </xf>
    <xf numFmtId="165" fontId="24" fillId="0" borderId="23" xfId="24" applyNumberFormat="1" applyFont="1" applyBorder="1" applyAlignment="1" applyProtection="1">
      <alignment horizontal="right" vertical="top" shrinkToFit="1"/>
    </xf>
    <xf numFmtId="165" fontId="20" fillId="0" borderId="26" xfId="0" applyNumberFormat="1" applyFont="1" applyBorder="1" applyAlignment="1" applyProtection="1">
      <alignment horizontal="right" vertical="top" shrinkToFit="1"/>
    </xf>
    <xf numFmtId="49" fontId="19" fillId="0" borderId="27" xfId="0" applyNumberFormat="1" applyFont="1" applyBorder="1" applyAlignment="1" applyProtection="1">
      <alignment horizontal="left" vertical="top" wrapText="1"/>
    </xf>
    <xf numFmtId="0" fontId="19" fillId="0" borderId="13" xfId="0" applyNumberFormat="1" applyFont="1" applyBorder="1" applyAlignment="1" applyProtection="1">
      <alignment vertical="top" wrapText="1"/>
    </xf>
    <xf numFmtId="0" fontId="24" fillId="0" borderId="14" xfId="0" applyFont="1" applyFill="1" applyBorder="1" applyAlignment="1" applyProtection="1">
      <alignment horizontal="center" vertical="top"/>
    </xf>
    <xf numFmtId="4" fontId="24" fillId="0" borderId="13" xfId="0" applyNumberFormat="1" applyFont="1" applyFill="1" applyBorder="1" applyAlignment="1" applyProtection="1">
      <alignment horizontal="center" vertical="top"/>
    </xf>
    <xf numFmtId="165" fontId="24" fillId="0" borderId="14" xfId="0" applyNumberFormat="1" applyFont="1" applyFill="1" applyBorder="1" applyAlignment="1" applyProtection="1">
      <alignment horizontal="right" vertical="top" shrinkToFit="1"/>
    </xf>
    <xf numFmtId="165" fontId="24" fillId="0" borderId="28" xfId="0" applyNumberFormat="1" applyFont="1" applyBorder="1" applyAlignment="1" applyProtection="1">
      <alignment horizontal="right" vertical="top" shrinkToFit="1"/>
    </xf>
    <xf numFmtId="4" fontId="19" fillId="0" borderId="14" xfId="0" applyNumberFormat="1" applyFont="1" applyBorder="1" applyAlignment="1" applyProtection="1">
      <alignment horizontal="center" vertical="top" wrapText="1"/>
    </xf>
    <xf numFmtId="4" fontId="19" fillId="0" borderId="13" xfId="0" applyNumberFormat="1" applyFont="1" applyBorder="1" applyAlignment="1" applyProtection="1">
      <alignment horizontal="center" vertical="top" wrapText="1"/>
    </xf>
    <xf numFmtId="165" fontId="19" fillId="0" borderId="14" xfId="24" applyNumberFormat="1" applyFont="1" applyBorder="1" applyAlignment="1" applyProtection="1">
      <alignment horizontal="right" vertical="top" shrinkToFit="1"/>
    </xf>
    <xf numFmtId="165" fontId="19" fillId="0" borderId="28" xfId="0" applyNumberFormat="1" applyFont="1" applyBorder="1" applyAlignment="1" applyProtection="1">
      <alignment horizontal="right" vertical="top" shrinkToFit="1"/>
    </xf>
    <xf numFmtId="49" fontId="47" fillId="0" borderId="27" xfId="0" applyNumberFormat="1" applyFont="1" applyBorder="1" applyAlignment="1" applyProtection="1">
      <alignment horizontal="left" vertical="top" wrapText="1"/>
    </xf>
    <xf numFmtId="0" fontId="47" fillId="0" borderId="13" xfId="0" applyNumberFormat="1" applyFont="1" applyFill="1" applyBorder="1" applyAlignment="1" applyProtection="1">
      <alignment horizontal="center" wrapText="1"/>
    </xf>
    <xf numFmtId="4" fontId="47" fillId="0" borderId="29" xfId="0" applyNumberFormat="1" applyFont="1" applyFill="1" applyBorder="1" applyAlignment="1" applyProtection="1">
      <alignment horizontal="center" wrapText="1"/>
    </xf>
    <xf numFmtId="165" fontId="47" fillId="0" borderId="0" xfId="25" applyNumberFormat="1" applyFont="1" applyBorder="1" applyAlignment="1" applyProtection="1">
      <alignment horizontal="center"/>
    </xf>
    <xf numFmtId="44" fontId="47" fillId="0" borderId="28" xfId="0" applyNumberFormat="1" applyFont="1" applyBorder="1" applyAlignment="1" applyProtection="1">
      <alignment horizontal="right" shrinkToFit="1"/>
    </xf>
    <xf numFmtId="49" fontId="47" fillId="0" borderId="30" xfId="0" applyNumberFormat="1" applyFont="1" applyBorder="1" applyAlignment="1" applyProtection="1">
      <alignment horizontal="left" vertical="top" wrapText="1"/>
    </xf>
    <xf numFmtId="0" fontId="47" fillId="0" borderId="43" xfId="0" applyNumberFormat="1" applyFont="1" applyFill="1" applyBorder="1" applyAlignment="1" applyProtection="1">
      <alignment horizontal="left" vertical="top" wrapText="1"/>
    </xf>
    <xf numFmtId="49" fontId="24" fillId="0" borderId="32" xfId="0" applyNumberFormat="1" applyFont="1" applyBorder="1" applyAlignment="1" applyProtection="1">
      <alignment horizontal="left" vertical="top" wrapText="1"/>
    </xf>
    <xf numFmtId="0" fontId="24" fillId="0" borderId="33" xfId="0" applyNumberFormat="1" applyFont="1" applyBorder="1" applyAlignment="1" applyProtection="1">
      <alignment vertical="top" wrapText="1"/>
    </xf>
    <xf numFmtId="0" fontId="24" fillId="0" borderId="34" xfId="0" applyNumberFormat="1" applyFont="1" applyBorder="1" applyAlignment="1" applyProtection="1">
      <alignment horizontal="center" vertical="top" wrapText="1"/>
    </xf>
    <xf numFmtId="4" fontId="24" fillId="7" borderId="33" xfId="0" applyNumberFormat="1" applyFont="1" applyFill="1" applyBorder="1" applyAlignment="1" applyProtection="1">
      <alignment horizontal="center" vertical="top" wrapText="1"/>
    </xf>
    <xf numFmtId="165" fontId="24" fillId="0" borderId="34" xfId="24" applyNumberFormat="1" applyFont="1" applyBorder="1" applyAlignment="1" applyProtection="1">
      <alignment horizontal="right" vertical="top" shrinkToFit="1"/>
    </xf>
    <xf numFmtId="44" fontId="24" fillId="0" borderId="35" xfId="0" applyNumberFormat="1" applyFont="1" applyBorder="1" applyAlignment="1" applyProtection="1">
      <alignment horizontal="right" vertical="top" shrinkToFit="1"/>
    </xf>
    <xf numFmtId="49" fontId="19" fillId="0" borderId="36" xfId="0" applyNumberFormat="1" applyFont="1" applyBorder="1" applyAlignment="1" applyProtection="1">
      <alignment horizontal="left" vertical="top" wrapText="1"/>
    </xf>
    <xf numFmtId="0" fontId="19" fillId="0" borderId="37" xfId="0" applyNumberFormat="1" applyFont="1" applyBorder="1" applyAlignment="1" applyProtection="1">
      <alignment vertical="top" wrapText="1"/>
    </xf>
    <xf numFmtId="0" fontId="19" fillId="0" borderId="2" xfId="0" applyNumberFormat="1" applyFont="1" applyBorder="1" applyAlignment="1" applyProtection="1">
      <alignment horizontal="center" vertical="top" wrapText="1"/>
    </xf>
    <xf numFmtId="4" fontId="19" fillId="0" borderId="37" xfId="0" applyNumberFormat="1" applyFont="1" applyBorder="1" applyAlignment="1" applyProtection="1">
      <alignment horizontal="center" vertical="top" wrapText="1"/>
    </xf>
    <xf numFmtId="165" fontId="19" fillId="0" borderId="2" xfId="24" applyNumberFormat="1" applyFont="1" applyBorder="1" applyAlignment="1" applyProtection="1">
      <alignment horizontal="right" vertical="top" shrinkToFit="1"/>
    </xf>
    <xf numFmtId="44" fontId="19" fillId="8" borderId="38" xfId="0" applyNumberFormat="1" applyFont="1" applyFill="1" applyBorder="1" applyAlignment="1" applyProtection="1">
      <alignment horizontal="right" vertical="top" shrinkToFit="1"/>
    </xf>
    <xf numFmtId="49" fontId="24" fillId="0" borderId="24" xfId="0" applyNumberFormat="1" applyFont="1" applyBorder="1" applyAlignment="1" applyProtection="1">
      <alignment horizontal="left" vertical="top" wrapText="1"/>
    </xf>
    <xf numFmtId="0" fontId="19" fillId="0" borderId="25" xfId="0" applyNumberFormat="1" applyFont="1" applyBorder="1" applyAlignment="1" applyProtection="1">
      <alignment vertical="top" wrapText="1"/>
    </xf>
    <xf numFmtId="0" fontId="19" fillId="0" borderId="23" xfId="0" applyNumberFormat="1" applyFont="1" applyBorder="1" applyAlignment="1" applyProtection="1">
      <alignment horizontal="center" vertical="top" wrapText="1"/>
    </xf>
    <xf numFmtId="4" fontId="19" fillId="0" borderId="25" xfId="0" applyNumberFormat="1" applyFont="1" applyBorder="1" applyAlignment="1" applyProtection="1">
      <alignment horizontal="center" vertical="top" wrapText="1"/>
    </xf>
    <xf numFmtId="165" fontId="19" fillId="0" borderId="26" xfId="0" applyNumberFormat="1" applyFont="1" applyBorder="1" applyAlignment="1" applyProtection="1">
      <alignment horizontal="right" vertical="top" shrinkToFit="1"/>
    </xf>
    <xf numFmtId="0" fontId="24" fillId="0" borderId="14" xfId="0" applyNumberFormat="1" applyFont="1" applyBorder="1" applyAlignment="1" applyProtection="1">
      <alignment horizontal="center" vertical="top" wrapText="1"/>
    </xf>
    <xf numFmtId="4" fontId="24" fillId="0" borderId="13" xfId="0" applyNumberFormat="1" applyFont="1" applyBorder="1" applyAlignment="1" applyProtection="1">
      <alignment horizontal="center" vertical="top" wrapText="1"/>
    </xf>
    <xf numFmtId="165" fontId="24" fillId="0" borderId="14" xfId="24" applyNumberFormat="1" applyFont="1" applyBorder="1" applyAlignment="1" applyProtection="1">
      <alignment horizontal="right" vertical="top" shrinkToFit="1"/>
    </xf>
    <xf numFmtId="49" fontId="24" fillId="0" borderId="27" xfId="0" applyNumberFormat="1" applyFont="1" applyBorder="1" applyAlignment="1" applyProtection="1">
      <alignment horizontal="left" vertical="top" wrapText="1"/>
    </xf>
    <xf numFmtId="0" fontId="24" fillId="0" borderId="13" xfId="0" applyNumberFormat="1" applyFont="1" applyBorder="1" applyAlignment="1" applyProtection="1">
      <alignment vertical="top" wrapText="1"/>
    </xf>
    <xf numFmtId="0" fontId="47" fillId="0" borderId="13" xfId="0" applyFont="1" applyFill="1" applyBorder="1" applyAlignment="1" applyProtection="1">
      <alignment horizontal="center"/>
    </xf>
    <xf numFmtId="4" fontId="47" fillId="0" borderId="13" xfId="0" applyNumberFormat="1" applyFont="1" applyFill="1" applyBorder="1" applyAlignment="1" applyProtection="1">
      <alignment horizontal="center"/>
    </xf>
    <xf numFmtId="44" fontId="47" fillId="0" borderId="28" xfId="0" applyNumberFormat="1" applyFont="1" applyFill="1" applyBorder="1" applyAlignment="1" applyProtection="1">
      <alignment horizontal="right" shrinkToFit="1"/>
    </xf>
    <xf numFmtId="49" fontId="19" fillId="0" borderId="32" xfId="0" applyNumberFormat="1" applyFont="1" applyFill="1" applyBorder="1" applyAlignment="1" applyProtection="1">
      <alignment horizontal="left" vertical="top" wrapText="1"/>
    </xf>
    <xf numFmtId="0" fontId="19" fillId="0" borderId="33" xfId="0" applyNumberFormat="1" applyFont="1" applyFill="1" applyBorder="1" applyAlignment="1" applyProtection="1">
      <alignment vertical="top" wrapText="1"/>
    </xf>
    <xf numFmtId="0" fontId="19" fillId="0" borderId="34" xfId="0" applyFont="1" applyFill="1" applyBorder="1" applyAlignment="1" applyProtection="1">
      <alignment horizontal="center" vertical="top"/>
    </xf>
    <xf numFmtId="2" fontId="19" fillId="0" borderId="33" xfId="0" applyNumberFormat="1" applyFont="1" applyFill="1" applyBorder="1" applyAlignment="1" applyProtection="1">
      <alignment horizontal="center" vertical="top"/>
    </xf>
    <xf numFmtId="165" fontId="19" fillId="0" borderId="34" xfId="0" applyNumberFormat="1" applyFont="1" applyFill="1" applyBorder="1" applyAlignment="1" applyProtection="1">
      <alignment horizontal="right" vertical="top" shrinkToFit="1"/>
    </xf>
    <xf numFmtId="44" fontId="19" fillId="0" borderId="35" xfId="0" applyNumberFormat="1" applyFont="1" applyFill="1" applyBorder="1" applyAlignment="1" applyProtection="1">
      <alignment horizontal="right" vertical="top" shrinkToFit="1"/>
    </xf>
    <xf numFmtId="49" fontId="19" fillId="0" borderId="36" xfId="0" applyNumberFormat="1" applyFont="1" applyFill="1" applyBorder="1" applyAlignment="1" applyProtection="1">
      <alignment horizontal="left" vertical="top" wrapText="1"/>
    </xf>
    <xf numFmtId="0" fontId="19" fillId="0" borderId="37" xfId="0" applyNumberFormat="1" applyFont="1" applyFill="1" applyBorder="1" applyAlignment="1" applyProtection="1">
      <alignment vertical="top" wrapText="1"/>
    </xf>
    <xf numFmtId="0" fontId="24" fillId="0" borderId="2" xfId="0" applyFont="1" applyFill="1" applyBorder="1" applyAlignment="1" applyProtection="1">
      <alignment horizontal="center" vertical="top"/>
    </xf>
    <xf numFmtId="2" fontId="24" fillId="0" borderId="37" xfId="0" applyNumberFormat="1" applyFont="1" applyFill="1" applyBorder="1" applyAlignment="1" applyProtection="1">
      <alignment horizontal="center" vertical="top"/>
    </xf>
    <xf numFmtId="165" fontId="24" fillId="0" borderId="2" xfId="0" applyNumberFormat="1" applyFont="1" applyFill="1" applyBorder="1" applyAlignment="1" applyProtection="1">
      <alignment horizontal="right" vertical="top" shrinkToFit="1"/>
    </xf>
    <xf numFmtId="49" fontId="20" fillId="0" borderId="24" xfId="0" applyNumberFormat="1" applyFont="1" applyFill="1" applyBorder="1" applyAlignment="1" applyProtection="1">
      <alignment horizontal="left" vertical="top" wrapText="1"/>
    </xf>
    <xf numFmtId="0" fontId="19" fillId="0" borderId="25" xfId="0" applyNumberFormat="1" applyFont="1" applyFill="1" applyBorder="1" applyAlignment="1" applyProtection="1">
      <alignment vertical="top" wrapText="1"/>
    </xf>
    <xf numFmtId="4" fontId="20" fillId="0" borderId="23" xfId="0" applyNumberFormat="1" applyFont="1" applyFill="1" applyBorder="1" applyAlignment="1" applyProtection="1">
      <alignment horizontal="center" vertical="top" wrapText="1"/>
    </xf>
    <xf numFmtId="4" fontId="24" fillId="0" borderId="25" xfId="0" applyNumberFormat="1" applyFont="1" applyFill="1" applyBorder="1" applyAlignment="1" applyProtection="1">
      <alignment horizontal="center" vertical="top" wrapText="1"/>
    </xf>
    <xf numFmtId="165" fontId="24" fillId="0" borderId="23" xfId="24" applyNumberFormat="1" applyFont="1" applyFill="1" applyBorder="1" applyAlignment="1" applyProtection="1">
      <alignment horizontal="right" vertical="top" shrinkToFit="1"/>
    </xf>
    <xf numFmtId="44" fontId="19" fillId="0" borderId="26" xfId="0" applyNumberFormat="1" applyFont="1" applyFill="1" applyBorder="1" applyAlignment="1" applyProtection="1">
      <alignment horizontal="right" vertical="top" shrinkToFit="1"/>
    </xf>
    <xf numFmtId="49" fontId="26" fillId="8" borderId="39" xfId="0" applyNumberFormat="1" applyFont="1" applyFill="1" applyBorder="1" applyAlignment="1" applyProtection="1">
      <alignment horizontal="left" vertical="top" wrapText="1"/>
    </xf>
    <xf numFmtId="0" fontId="26" fillId="8" borderId="40" xfId="0" applyNumberFormat="1" applyFont="1" applyFill="1" applyBorder="1" applyAlignment="1" applyProtection="1">
      <alignment vertical="top" wrapText="1"/>
    </xf>
    <xf numFmtId="0" fontId="29" fillId="8" borderId="4" xfId="0" applyNumberFormat="1" applyFont="1" applyFill="1" applyBorder="1" applyAlignment="1" applyProtection="1">
      <alignment horizontal="center" vertical="top" wrapText="1"/>
    </xf>
    <xf numFmtId="4" fontId="29" fillId="8" borderId="40" xfId="0" applyNumberFormat="1" applyFont="1" applyFill="1" applyBorder="1" applyAlignment="1" applyProtection="1">
      <alignment horizontal="center" vertical="top" wrapText="1"/>
    </xf>
    <xf numFmtId="165" fontId="29" fillId="8" borderId="4" xfId="24" applyNumberFormat="1" applyFont="1" applyFill="1" applyBorder="1" applyAlignment="1" applyProtection="1">
      <alignment vertical="top" shrinkToFit="1"/>
    </xf>
    <xf numFmtId="44" fontId="29" fillId="8" borderId="41" xfId="0" applyNumberFormat="1" applyFont="1" applyFill="1" applyBorder="1" applyAlignment="1" applyProtection="1">
      <alignment vertical="top" shrinkToFit="1"/>
    </xf>
    <xf numFmtId="0" fontId="24" fillId="0" borderId="0" xfId="21" applyFont="1" applyAlignment="1" applyProtection="1">
      <alignment vertical="top"/>
    </xf>
    <xf numFmtId="0" fontId="24" fillId="0" borderId="0" xfId="21" applyFont="1" applyAlignment="1" applyProtection="1">
      <alignment horizontal="center" vertical="top"/>
    </xf>
    <xf numFmtId="165" fontId="24" fillId="0" borderId="0" xfId="21" applyNumberFormat="1" applyFont="1" applyAlignment="1" applyProtection="1">
      <alignment vertical="top"/>
    </xf>
    <xf numFmtId="165" fontId="24" fillId="0" borderId="0" xfId="21" applyNumberFormat="1" applyFont="1" applyAlignment="1" applyProtection="1">
      <alignment horizontal="center" vertical="top"/>
    </xf>
    <xf numFmtId="49" fontId="26" fillId="6" borderId="39" xfId="0" applyNumberFormat="1" applyFont="1" applyFill="1" applyBorder="1" applyAlignment="1" applyProtection="1">
      <alignment horizontal="left" vertical="top" wrapText="1"/>
    </xf>
    <xf numFmtId="0" fontId="26" fillId="6" borderId="40" xfId="0" applyNumberFormat="1" applyFont="1" applyFill="1" applyBorder="1" applyAlignment="1" applyProtection="1">
      <alignment vertical="top" wrapText="1"/>
    </xf>
    <xf numFmtId="4" fontId="28" fillId="6" borderId="40" xfId="0" applyNumberFormat="1" applyFont="1" applyFill="1" applyBorder="1" applyAlignment="1" applyProtection="1">
      <alignment horizontal="center" vertical="top" wrapText="1"/>
    </xf>
    <xf numFmtId="165" fontId="27" fillId="6" borderId="41" xfId="0" applyNumberFormat="1" applyFont="1" applyFill="1" applyBorder="1" applyAlignment="1" applyProtection="1">
      <alignment horizontal="right" vertical="top" shrinkToFit="1"/>
    </xf>
    <xf numFmtId="0" fontId="35" fillId="0" borderId="13" xfId="0" applyNumberFormat="1" applyFont="1" applyBorder="1" applyAlignment="1" applyProtection="1">
      <alignment vertical="top" wrapText="1"/>
    </xf>
    <xf numFmtId="4" fontId="47" fillId="0" borderId="13" xfId="0" applyNumberFormat="1" applyFont="1" applyFill="1" applyBorder="1" applyAlignment="1" applyProtection="1">
      <alignment horizontal="center" wrapText="1"/>
    </xf>
    <xf numFmtId="0" fontId="47" fillId="0" borderId="45" xfId="0" applyNumberFormat="1" applyFont="1" applyFill="1" applyBorder="1" applyAlignment="1" applyProtection="1">
      <alignment wrapText="1"/>
    </xf>
    <xf numFmtId="0" fontId="47" fillId="0" borderId="13" xfId="0" applyNumberFormat="1" applyFont="1" applyFill="1" applyBorder="1" applyAlignment="1" applyProtection="1">
      <alignment horizontal="center" vertical="top" wrapText="1"/>
    </xf>
    <xf numFmtId="4" fontId="47" fillId="0" borderId="13" xfId="0" applyNumberFormat="1" applyFont="1" applyFill="1" applyBorder="1" applyAlignment="1" applyProtection="1">
      <alignment horizontal="center" vertical="top" wrapText="1"/>
    </xf>
    <xf numFmtId="44" fontId="47" fillId="0" borderId="28" xfId="0" applyNumberFormat="1" applyFont="1" applyBorder="1" applyAlignment="1" applyProtection="1">
      <alignment horizontal="right" vertical="top" shrinkToFit="1"/>
    </xf>
    <xf numFmtId="0" fontId="47" fillId="0" borderId="43" xfId="0" applyNumberFormat="1" applyFont="1" applyFill="1" applyBorder="1" applyAlignment="1" applyProtection="1">
      <alignment wrapText="1"/>
    </xf>
    <xf numFmtId="0" fontId="47" fillId="0" borderId="29" xfId="0" applyFont="1" applyFill="1" applyBorder="1" applyAlignment="1" applyProtection="1">
      <alignment horizontal="center" vertical="top"/>
    </xf>
    <xf numFmtId="44" fontId="47" fillId="0" borderId="31" xfId="0" applyNumberFormat="1" applyFont="1" applyFill="1" applyBorder="1" applyAlignment="1" applyProtection="1">
      <alignment horizontal="right" vertical="top" shrinkToFit="1"/>
    </xf>
    <xf numFmtId="44" fontId="47" fillId="0" borderId="31" xfId="0" applyNumberFormat="1" applyFont="1" applyFill="1" applyBorder="1" applyAlignment="1" applyProtection="1">
      <alignment horizontal="right" shrinkToFit="1"/>
    </xf>
    <xf numFmtId="0" fontId="47" fillId="0" borderId="29" xfId="0" applyNumberFormat="1" applyFont="1" applyFill="1" applyBorder="1" applyAlignment="1" applyProtection="1">
      <alignment horizontal="center" wrapText="1"/>
    </xf>
    <xf numFmtId="0" fontId="47" fillId="0" borderId="22" xfId="0" applyNumberFormat="1" applyFont="1" applyFill="1" applyBorder="1" applyAlignment="1" applyProtection="1">
      <alignment horizontal="center" wrapText="1"/>
    </xf>
    <xf numFmtId="0" fontId="47" fillId="0" borderId="13" xfId="0" applyNumberFormat="1" applyFont="1" applyFill="1" applyBorder="1" applyAlignment="1" applyProtection="1">
      <alignment wrapText="1"/>
    </xf>
    <xf numFmtId="0" fontId="47" fillId="0" borderId="29" xfId="0" applyNumberFormat="1" applyFont="1" applyFill="1" applyBorder="1" applyAlignment="1" applyProtection="1">
      <alignment wrapText="1"/>
    </xf>
    <xf numFmtId="49" fontId="19" fillId="0" borderId="32" xfId="0" applyNumberFormat="1" applyFont="1" applyBorder="1" applyAlignment="1" applyProtection="1">
      <alignment horizontal="left" vertical="top" wrapText="1"/>
    </xf>
    <xf numFmtId="4" fontId="19" fillId="0" borderId="25" xfId="0" applyNumberFormat="1" applyFont="1" applyFill="1" applyBorder="1" applyAlignment="1" applyProtection="1">
      <alignment horizontal="center" vertical="top" wrapText="1"/>
    </xf>
    <xf numFmtId="44" fontId="19" fillId="0" borderId="26" xfId="0" applyNumberFormat="1" applyFont="1" applyBorder="1" applyAlignment="1" applyProtection="1">
      <alignment horizontal="right" vertical="top" shrinkToFit="1"/>
    </xf>
    <xf numFmtId="4" fontId="24" fillId="0" borderId="13" xfId="0" applyNumberFormat="1" applyFont="1" applyFill="1" applyBorder="1" applyAlignment="1" applyProtection="1">
      <alignment horizontal="center" vertical="top" wrapText="1"/>
    </xf>
    <xf numFmtId="44" fontId="24" fillId="0" borderId="28" xfId="0" applyNumberFormat="1" applyFont="1" applyBorder="1" applyAlignment="1" applyProtection="1">
      <alignment horizontal="right" vertical="top" shrinkToFit="1"/>
    </xf>
    <xf numFmtId="49" fontId="47" fillId="0" borderId="27" xfId="0" applyNumberFormat="1" applyFont="1" applyFill="1" applyBorder="1" applyAlignment="1" applyProtection="1">
      <alignment horizontal="left" vertical="top" wrapText="1"/>
    </xf>
    <xf numFmtId="0" fontId="47" fillId="0" borderId="14" xfId="0" applyFont="1" applyFill="1" applyBorder="1" applyAlignment="1" applyProtection="1">
      <alignment horizontal="center"/>
    </xf>
    <xf numFmtId="49" fontId="47" fillId="0" borderId="30" xfId="0" applyNumberFormat="1" applyFont="1" applyFill="1" applyBorder="1" applyAlignment="1" applyProtection="1">
      <alignment horizontal="left" vertical="top" wrapText="1"/>
    </xf>
    <xf numFmtId="4" fontId="47" fillId="0" borderId="29" xfId="0" applyNumberFormat="1" applyFont="1" applyFill="1" applyBorder="1" applyAlignment="1" applyProtection="1">
      <alignment horizontal="center" vertical="top"/>
    </xf>
    <xf numFmtId="0" fontId="47" fillId="0" borderId="29" xfId="0" applyFont="1" applyFill="1" applyBorder="1" applyAlignment="1" applyProtection="1">
      <alignment horizontal="center"/>
    </xf>
    <xf numFmtId="4" fontId="47" fillId="0" borderId="29" xfId="0" applyNumberFormat="1" applyFont="1" applyFill="1" applyBorder="1" applyAlignment="1" applyProtection="1">
      <alignment horizontal="center" vertical="top" wrapText="1"/>
    </xf>
    <xf numFmtId="0" fontId="47" fillId="0" borderId="13" xfId="0" applyFont="1" applyFill="1" applyBorder="1" applyAlignment="1" applyProtection="1">
      <alignment horizontal="center" vertical="top"/>
    </xf>
    <xf numFmtId="0" fontId="47" fillId="0" borderId="22" xfId="0" applyFont="1" applyFill="1" applyBorder="1" applyAlignment="1" applyProtection="1">
      <alignment horizontal="center" vertical="top"/>
    </xf>
    <xf numFmtId="44" fontId="47" fillId="0" borderId="28" xfId="0" applyNumberFormat="1" applyFont="1" applyFill="1" applyBorder="1" applyAlignment="1" applyProtection="1">
      <alignment horizontal="right" vertical="top" shrinkToFit="1"/>
    </xf>
    <xf numFmtId="0" fontId="10" fillId="0" borderId="0" xfId="0" applyFont="1" applyProtection="1"/>
    <xf numFmtId="49" fontId="19" fillId="0" borderId="44" xfId="0" applyNumberFormat="1" applyFont="1" applyBorder="1" applyAlignment="1" applyProtection="1">
      <alignment horizontal="left" vertical="top" wrapText="1"/>
    </xf>
    <xf numFmtId="0" fontId="19" fillId="0" borderId="20" xfId="0" applyNumberFormat="1" applyFont="1" applyBorder="1" applyAlignment="1" applyProtection="1">
      <alignment vertical="top" wrapText="1"/>
    </xf>
    <xf numFmtId="0" fontId="24" fillId="0" borderId="0" xfId="0" applyFont="1" applyFill="1" applyBorder="1" applyAlignment="1" applyProtection="1">
      <alignment horizontal="center" vertical="top"/>
    </xf>
    <xf numFmtId="2" fontId="24" fillId="0" borderId="20" xfId="0" applyNumberFormat="1" applyFont="1" applyFill="1" applyBorder="1" applyAlignment="1" applyProtection="1">
      <alignment horizontal="center" vertical="top"/>
    </xf>
    <xf numFmtId="165" fontId="24" fillId="0" borderId="0" xfId="0" applyNumberFormat="1" applyFont="1" applyFill="1" applyBorder="1" applyAlignment="1" applyProtection="1">
      <alignment horizontal="right" vertical="top" shrinkToFit="1"/>
    </xf>
    <xf numFmtId="49" fontId="39" fillId="0" borderId="15" xfId="0" applyNumberFormat="1" applyFont="1" applyBorder="1" applyAlignment="1" applyProtection="1">
      <alignment vertical="top" wrapText="1"/>
    </xf>
    <xf numFmtId="0" fontId="39" fillId="0" borderId="15" xfId="0" applyNumberFormat="1" applyFont="1" applyBorder="1" applyAlignment="1" applyProtection="1">
      <alignment vertical="top" wrapText="1"/>
    </xf>
    <xf numFmtId="4" fontId="20" fillId="0" borderId="15" xfId="0" applyNumberFormat="1" applyFont="1" applyBorder="1" applyAlignment="1" applyProtection="1">
      <alignment horizontal="center" vertical="top" wrapText="1"/>
    </xf>
    <xf numFmtId="4" fontId="24" fillId="0" borderId="15" xfId="0" applyNumberFormat="1" applyFont="1" applyBorder="1" applyAlignment="1" applyProtection="1">
      <alignment horizontal="center" vertical="top" wrapText="1"/>
    </xf>
    <xf numFmtId="165" fontId="24" fillId="0" borderId="15" xfId="24" applyNumberFormat="1" applyFont="1" applyBorder="1" applyAlignment="1" applyProtection="1">
      <alignment horizontal="right" vertical="top" wrapText="1"/>
    </xf>
    <xf numFmtId="165" fontId="19" fillId="0" borderId="15" xfId="0" applyNumberFormat="1" applyFont="1" applyBorder="1" applyAlignment="1" applyProtection="1">
      <alignment horizontal="right" vertical="top"/>
    </xf>
    <xf numFmtId="49" fontId="39" fillId="0" borderId="8" xfId="0" applyNumberFormat="1" applyFont="1" applyBorder="1" applyAlignment="1" applyProtection="1">
      <alignment vertical="top" wrapText="1"/>
    </xf>
    <xf numFmtId="0" fontId="39" fillId="0" borderId="8" xfId="0" applyNumberFormat="1" applyFont="1" applyBorder="1" applyAlignment="1" applyProtection="1">
      <alignment vertical="top" wrapText="1"/>
    </xf>
    <xf numFmtId="4" fontId="20" fillId="0" borderId="8" xfId="0" applyNumberFormat="1" applyFont="1" applyBorder="1" applyAlignment="1" applyProtection="1">
      <alignment horizontal="center" vertical="top" wrapText="1"/>
    </xf>
    <xf numFmtId="4" fontId="24" fillId="0" borderId="8" xfId="0" applyNumberFormat="1" applyFont="1" applyBorder="1" applyAlignment="1" applyProtection="1">
      <alignment horizontal="center" vertical="top" wrapText="1"/>
    </xf>
    <xf numFmtId="165" fontId="24" fillId="0" borderId="8" xfId="24" applyNumberFormat="1" applyFont="1" applyBorder="1" applyAlignment="1" applyProtection="1">
      <alignment horizontal="right" vertical="top" wrapText="1"/>
    </xf>
    <xf numFmtId="165" fontId="19" fillId="0" borderId="8" xfId="0" applyNumberFormat="1" applyFont="1" applyBorder="1" applyAlignment="1" applyProtection="1">
      <alignment horizontal="right" vertical="top"/>
    </xf>
    <xf numFmtId="49" fontId="41" fillId="0" borderId="24" xfId="0" applyNumberFormat="1" applyFont="1" applyBorder="1" applyAlignment="1" applyProtection="1">
      <alignment horizontal="left" vertical="top" wrapText="1"/>
    </xf>
    <xf numFmtId="0" fontId="41" fillId="0" borderId="25" xfId="0" applyNumberFormat="1" applyFont="1" applyBorder="1" applyAlignment="1" applyProtection="1">
      <alignment vertical="top" wrapText="1"/>
    </xf>
    <xf numFmtId="4" fontId="40" fillId="0" borderId="23" xfId="0" applyNumberFormat="1" applyFont="1" applyBorder="1" applyAlignment="1" applyProtection="1">
      <alignment horizontal="center" vertical="top" wrapText="1"/>
    </xf>
    <xf numFmtId="4" fontId="40" fillId="0" borderId="25" xfId="0" applyNumberFormat="1" applyFont="1" applyBorder="1" applyAlignment="1" applyProtection="1">
      <alignment horizontal="center" vertical="top" wrapText="1"/>
    </xf>
    <xf numFmtId="165" fontId="40" fillId="0" borderId="23" xfId="24" applyNumberFormat="1" applyFont="1" applyBorder="1" applyAlignment="1" applyProtection="1">
      <alignment horizontal="right" vertical="top" shrinkToFit="1"/>
    </xf>
    <xf numFmtId="165" fontId="40" fillId="0" borderId="26" xfId="0" applyNumberFormat="1" applyFont="1" applyBorder="1" applyAlignment="1" applyProtection="1">
      <alignment horizontal="right" vertical="top" shrinkToFit="1"/>
    </xf>
    <xf numFmtId="49" fontId="44" fillId="0" borderId="27" xfId="0" applyNumberFormat="1" applyFont="1" applyBorder="1" applyAlignment="1" applyProtection="1">
      <alignment horizontal="left" vertical="top" wrapText="1"/>
    </xf>
    <xf numFmtId="4" fontId="47" fillId="0" borderId="29" xfId="0" applyNumberFormat="1" applyFont="1" applyFill="1" applyBorder="1" applyAlignment="1" applyProtection="1">
      <alignment horizontal="center"/>
    </xf>
    <xf numFmtId="44" fontId="47" fillId="0" borderId="31" xfId="0" applyNumberFormat="1" applyFont="1" applyBorder="1" applyAlignment="1" applyProtection="1">
      <alignment horizontal="right" shrinkToFit="1"/>
    </xf>
    <xf numFmtId="49" fontId="24" fillId="0" borderId="30" xfId="0" applyNumberFormat="1" applyFont="1" applyBorder="1" applyAlignment="1" applyProtection="1">
      <alignment horizontal="left" vertical="top" wrapText="1"/>
    </xf>
    <xf numFmtId="4" fontId="24" fillId="0" borderId="33" xfId="0" applyNumberFormat="1" applyFont="1" applyBorder="1" applyAlignment="1" applyProtection="1">
      <alignment horizontal="center" vertical="top" wrapText="1"/>
    </xf>
    <xf numFmtId="49" fontId="19" fillId="0" borderId="46" xfId="0" applyNumberFormat="1" applyFont="1" applyBorder="1" applyAlignment="1" applyProtection="1">
      <alignment horizontal="left" vertical="top" wrapText="1"/>
    </xf>
    <xf numFmtId="4" fontId="24" fillId="0" borderId="2" xfId="0" applyNumberFormat="1" applyFont="1" applyBorder="1" applyAlignment="1" applyProtection="1">
      <alignment horizontal="center" vertical="top" wrapText="1"/>
    </xf>
    <xf numFmtId="4" fontId="24" fillId="0" borderId="37" xfId="0" applyNumberFormat="1" applyFont="1" applyBorder="1" applyAlignment="1" applyProtection="1">
      <alignment horizontal="center" vertical="top" wrapText="1"/>
    </xf>
    <xf numFmtId="165" fontId="24" fillId="0" borderId="2" xfId="24" applyNumberFormat="1" applyFont="1" applyBorder="1" applyAlignment="1" applyProtection="1">
      <alignment horizontal="right" vertical="top" shrinkToFit="1"/>
    </xf>
    <xf numFmtId="49" fontId="24" fillId="0" borderId="30" xfId="0" applyNumberFormat="1" applyFont="1" applyFill="1" applyBorder="1" applyAlignment="1" applyProtection="1">
      <alignment horizontal="left" vertical="top" wrapText="1"/>
    </xf>
    <xf numFmtId="0" fontId="24" fillId="0" borderId="29" xfId="0" applyNumberFormat="1" applyFont="1" applyFill="1" applyBorder="1" applyAlignment="1" applyProtection="1">
      <alignment vertical="top" wrapText="1"/>
    </xf>
    <xf numFmtId="0" fontId="24" fillId="0" borderId="22" xfId="0" applyFont="1" applyFill="1" applyBorder="1" applyAlignment="1" applyProtection="1">
      <alignment horizontal="center" vertical="top"/>
    </xf>
    <xf numFmtId="4" fontId="24" fillId="0" borderId="29" xfId="0" applyNumberFormat="1" applyFont="1" applyFill="1" applyBorder="1" applyAlignment="1" applyProtection="1">
      <alignment horizontal="center" vertical="top"/>
    </xf>
    <xf numFmtId="165" fontId="24" fillId="0" borderId="22" xfId="24" applyNumberFormat="1" applyFont="1" applyFill="1" applyBorder="1" applyAlignment="1" applyProtection="1">
      <alignment horizontal="right" vertical="top" shrinkToFit="1"/>
    </xf>
    <xf numFmtId="165" fontId="24" fillId="0" borderId="31" xfId="0" applyNumberFormat="1" applyFont="1" applyFill="1" applyBorder="1" applyAlignment="1" applyProtection="1">
      <alignment horizontal="right" vertical="top" shrinkToFit="1"/>
    </xf>
    <xf numFmtId="0" fontId="44" fillId="0" borderId="45" xfId="0" applyNumberFormat="1" applyFont="1" applyBorder="1" applyAlignment="1" applyProtection="1">
      <alignment wrapText="1"/>
    </xf>
    <xf numFmtId="4" fontId="44" fillId="0" borderId="13" xfId="0" applyNumberFormat="1" applyFont="1" applyBorder="1" applyAlignment="1" applyProtection="1">
      <alignment horizontal="center" wrapText="1"/>
    </xf>
    <xf numFmtId="44" fontId="44" fillId="0" borderId="28" xfId="0" applyNumberFormat="1" applyFont="1" applyBorder="1" applyAlignment="1" applyProtection="1">
      <alignment horizontal="right" shrinkToFit="1"/>
    </xf>
    <xf numFmtId="4" fontId="44" fillId="0" borderId="13" xfId="0" applyNumberFormat="1" applyFont="1" applyBorder="1" applyAlignment="1" applyProtection="1">
      <alignment horizontal="center" vertical="top" wrapText="1"/>
    </xf>
    <xf numFmtId="0" fontId="47" fillId="0" borderId="45" xfId="0" applyNumberFormat="1" applyFont="1" applyBorder="1" applyAlignment="1" applyProtection="1">
      <alignment wrapText="1"/>
    </xf>
    <xf numFmtId="0" fontId="47" fillId="0" borderId="13" xfId="0" applyNumberFormat="1" applyFont="1" applyBorder="1" applyAlignment="1" applyProtection="1">
      <alignment horizontal="center" wrapText="1"/>
    </xf>
    <xf numFmtId="4" fontId="47" fillId="0" borderId="13" xfId="0" applyNumberFormat="1" applyFont="1" applyBorder="1" applyAlignment="1" applyProtection="1">
      <alignment horizontal="center" wrapText="1"/>
    </xf>
    <xf numFmtId="0" fontId="47" fillId="0" borderId="43" xfId="0" applyNumberFormat="1" applyFont="1" applyBorder="1" applyAlignment="1" applyProtection="1">
      <alignment wrapText="1"/>
    </xf>
    <xf numFmtId="0" fontId="47" fillId="0" borderId="29" xfId="0" applyNumberFormat="1" applyFont="1" applyBorder="1" applyAlignment="1" applyProtection="1">
      <alignment horizontal="center" wrapText="1"/>
    </xf>
    <xf numFmtId="4" fontId="47" fillId="0" borderId="29" xfId="0" applyNumberFormat="1" applyFont="1" applyBorder="1" applyAlignment="1" applyProtection="1">
      <alignment horizontal="center" wrapText="1"/>
    </xf>
    <xf numFmtId="0" fontId="24" fillId="0" borderId="22" xfId="0" applyNumberFormat="1" applyFont="1" applyBorder="1" applyAlignment="1" applyProtection="1">
      <alignment horizontal="center" vertical="top" wrapText="1"/>
    </xf>
    <xf numFmtId="4" fontId="24" fillId="0" borderId="29" xfId="0" applyNumberFormat="1" applyFont="1" applyBorder="1" applyAlignment="1" applyProtection="1">
      <alignment horizontal="center" vertical="top" wrapText="1"/>
    </xf>
    <xf numFmtId="165" fontId="24" fillId="0" borderId="22" xfId="24" applyNumberFormat="1" applyFont="1" applyBorder="1" applyAlignment="1" applyProtection="1">
      <alignment horizontal="right" vertical="top" shrinkToFit="1"/>
    </xf>
    <xf numFmtId="49" fontId="42" fillId="0" borderId="8" xfId="0" applyNumberFormat="1" applyFont="1" applyBorder="1" applyAlignment="1" applyProtection="1">
      <alignment vertical="top" wrapText="1"/>
    </xf>
    <xf numFmtId="0" fontId="42" fillId="0" borderId="8" xfId="0" applyNumberFormat="1" applyFont="1" applyBorder="1" applyAlignment="1" applyProtection="1">
      <alignment vertical="top" wrapText="1"/>
    </xf>
    <xf numFmtId="165" fontId="20" fillId="0" borderId="8" xfId="0" applyNumberFormat="1" applyFont="1" applyBorder="1" applyAlignment="1" applyProtection="1">
      <alignment horizontal="right" vertical="top"/>
    </xf>
    <xf numFmtId="49" fontId="20" fillId="0" borderId="8" xfId="0" applyNumberFormat="1" applyFont="1" applyBorder="1" applyAlignment="1" applyProtection="1">
      <alignment vertical="top" wrapText="1"/>
    </xf>
    <xf numFmtId="0" fontId="24" fillId="0" borderId="8" xfId="0" applyNumberFormat="1" applyFont="1" applyBorder="1" applyAlignment="1" applyProtection="1">
      <alignment vertical="top" wrapText="1"/>
    </xf>
    <xf numFmtId="0" fontId="47" fillId="0" borderId="0" xfId="0" applyFont="1" applyBorder="1" applyAlignment="1" applyProtection="1">
      <alignment horizontal="left" wrapText="1"/>
    </xf>
    <xf numFmtId="165" fontId="47" fillId="0" borderId="14" xfId="24" applyNumberFormat="1" applyFont="1" applyBorder="1" applyAlignment="1" applyProtection="1">
      <alignment shrinkToFit="1"/>
    </xf>
    <xf numFmtId="165" fontId="47" fillId="0" borderId="28" xfId="0" applyNumberFormat="1" applyFont="1" applyBorder="1" applyAlignment="1" applyProtection="1">
      <alignment horizontal="right" shrinkToFit="1"/>
    </xf>
    <xf numFmtId="165" fontId="24" fillId="0" borderId="35" xfId="0" applyNumberFormat="1" applyFont="1" applyBorder="1" applyAlignment="1" applyProtection="1">
      <alignment horizontal="right" vertical="top" shrinkToFit="1"/>
    </xf>
    <xf numFmtId="165" fontId="19" fillId="8" borderId="38" xfId="0" applyNumberFormat="1" applyFont="1" applyFill="1" applyBorder="1" applyAlignment="1" applyProtection="1">
      <alignment horizontal="right" vertical="top" shrinkToFit="1"/>
    </xf>
    <xf numFmtId="165" fontId="19" fillId="0" borderId="26" xfId="0" applyNumberFormat="1" applyFont="1" applyFill="1" applyBorder="1" applyAlignment="1" applyProtection="1">
      <alignment horizontal="right" vertical="top" shrinkToFit="1"/>
    </xf>
    <xf numFmtId="165" fontId="29" fillId="8" borderId="41" xfId="0" applyNumberFormat="1" applyFont="1" applyFill="1" applyBorder="1" applyAlignment="1" applyProtection="1">
      <alignment vertical="top" shrinkToFit="1"/>
    </xf>
    <xf numFmtId="165" fontId="47" fillId="0" borderId="0" xfId="25" applyNumberFormat="1" applyFont="1" applyBorder="1" applyAlignment="1" applyProtection="1">
      <alignment horizontal="center"/>
      <protection locked="0"/>
    </xf>
    <xf numFmtId="165" fontId="47" fillId="0" borderId="22" xfId="24" applyNumberFormat="1" applyFont="1" applyBorder="1" applyAlignment="1" applyProtection="1">
      <alignment shrinkToFit="1"/>
      <protection locked="0"/>
    </xf>
    <xf numFmtId="165" fontId="24" fillId="0" borderId="34" xfId="24" applyNumberFormat="1" applyFont="1" applyBorder="1" applyAlignment="1" applyProtection="1">
      <alignment horizontal="right" vertical="top" shrinkToFit="1"/>
      <protection locked="0"/>
    </xf>
    <xf numFmtId="165" fontId="19" fillId="0" borderId="2" xfId="24" applyNumberFormat="1" applyFont="1" applyBorder="1" applyAlignment="1" applyProtection="1">
      <alignment horizontal="right" vertical="top" shrinkToFit="1"/>
      <protection locked="0"/>
    </xf>
    <xf numFmtId="165" fontId="19" fillId="0" borderId="23" xfId="24" applyNumberFormat="1" applyFont="1" applyBorder="1" applyAlignment="1" applyProtection="1">
      <alignment horizontal="right" vertical="top" shrinkToFit="1"/>
      <protection locked="0"/>
    </xf>
    <xf numFmtId="165" fontId="24" fillId="0" borderId="14" xfId="24" applyNumberFormat="1" applyFont="1" applyBorder="1" applyAlignment="1" applyProtection="1">
      <alignment horizontal="right" vertical="top" shrinkToFit="1"/>
      <protection locked="0"/>
    </xf>
    <xf numFmtId="7" fontId="47" fillId="0" borderId="0" xfId="25" applyNumberFormat="1" applyFont="1" applyBorder="1" applyAlignment="1" applyProtection="1">
      <alignment horizontal="center"/>
      <protection locked="0"/>
    </xf>
    <xf numFmtId="165" fontId="19" fillId="0" borderId="34" xfId="0" applyNumberFormat="1" applyFont="1" applyFill="1" applyBorder="1" applyAlignment="1" applyProtection="1">
      <alignment horizontal="right" vertical="top" shrinkToFit="1"/>
      <protection locked="0"/>
    </xf>
    <xf numFmtId="165" fontId="24" fillId="0" borderId="2" xfId="0" applyNumberFormat="1" applyFont="1" applyFill="1" applyBorder="1" applyAlignment="1" applyProtection="1">
      <alignment horizontal="right" vertical="top" shrinkToFit="1"/>
      <protection locked="0"/>
    </xf>
    <xf numFmtId="165" fontId="24" fillId="0" borderId="23" xfId="24" applyNumberFormat="1" applyFont="1" applyFill="1" applyBorder="1" applyAlignment="1" applyProtection="1">
      <alignment horizontal="right" vertical="top" shrinkToFit="1"/>
      <protection locked="0"/>
    </xf>
    <xf numFmtId="165" fontId="29" fillId="8" borderId="4" xfId="24" applyNumberFormat="1" applyFont="1" applyFill="1" applyBorder="1" applyAlignment="1" applyProtection="1">
      <alignment vertical="top" shrinkToFit="1"/>
      <protection locked="0"/>
    </xf>
    <xf numFmtId="165" fontId="24" fillId="0" borderId="0" xfId="21" applyNumberFormat="1" applyFont="1" applyAlignment="1" applyProtection="1">
      <alignment vertical="top"/>
      <protection locked="0"/>
    </xf>
    <xf numFmtId="165" fontId="24" fillId="0" borderId="0" xfId="21" applyNumberFormat="1" applyFont="1" applyAlignment="1" applyProtection="1">
      <alignment horizontal="center" vertical="top"/>
      <protection locked="0"/>
    </xf>
    <xf numFmtId="165" fontId="28" fillId="6" borderId="4" xfId="24" applyNumberFormat="1" applyFont="1" applyFill="1" applyBorder="1" applyAlignment="1" applyProtection="1">
      <alignment horizontal="right" vertical="top" shrinkToFit="1"/>
      <protection locked="0"/>
    </xf>
    <xf numFmtId="165" fontId="24" fillId="0" borderId="23" xfId="24" applyNumberFormat="1" applyFont="1" applyBorder="1" applyAlignment="1" applyProtection="1">
      <alignment horizontal="right" vertical="top" shrinkToFit="1"/>
      <protection locked="0"/>
    </xf>
    <xf numFmtId="165" fontId="24" fillId="0" borderId="14" xfId="0" applyNumberFormat="1" applyFont="1" applyFill="1" applyBorder="1" applyAlignment="1" applyProtection="1">
      <alignment horizontal="right" vertical="top" shrinkToFit="1"/>
      <protection locked="0"/>
    </xf>
    <xf numFmtId="165" fontId="47" fillId="0" borderId="14" xfId="24" applyNumberFormat="1" applyFont="1" applyBorder="1" applyAlignment="1" applyProtection="1">
      <alignment horizontal="right" vertical="top" shrinkToFit="1"/>
      <protection locked="0"/>
    </xf>
    <xf numFmtId="165" fontId="47" fillId="0" borderId="22" xfId="24" applyNumberFormat="1" applyFont="1" applyFill="1" applyBorder="1" applyAlignment="1" applyProtection="1">
      <alignment vertical="top" shrinkToFit="1"/>
      <protection locked="0"/>
    </xf>
    <xf numFmtId="165" fontId="47" fillId="0" borderId="22" xfId="24" applyNumberFormat="1" applyFont="1" applyFill="1" applyBorder="1" applyAlignment="1" applyProtection="1">
      <alignment shrinkToFit="1"/>
      <protection locked="0"/>
    </xf>
    <xf numFmtId="165" fontId="47" fillId="0" borderId="14" xfId="24" applyNumberFormat="1" applyFont="1" applyFill="1" applyBorder="1" applyAlignment="1" applyProtection="1">
      <alignment horizontal="right" shrinkToFit="1"/>
      <protection locked="0"/>
    </xf>
    <xf numFmtId="165" fontId="47" fillId="0" borderId="22" xfId="24" applyNumberFormat="1" applyFont="1" applyFill="1" applyBorder="1" applyAlignment="1" applyProtection="1">
      <alignment horizontal="right" vertical="top" shrinkToFit="1"/>
      <protection locked="0"/>
    </xf>
    <xf numFmtId="165" fontId="47" fillId="0" borderId="22" xfId="24" applyNumberFormat="1" applyFont="1" applyFill="1" applyBorder="1" applyAlignment="1" applyProtection="1">
      <alignment horizontal="right" shrinkToFit="1"/>
      <protection locked="0"/>
    </xf>
    <xf numFmtId="165" fontId="47" fillId="0" borderId="22" xfId="24" applyNumberFormat="1" applyFont="1" applyBorder="1" applyAlignment="1" applyProtection="1">
      <alignment horizontal="right" shrinkToFit="1"/>
      <protection locked="0"/>
    </xf>
    <xf numFmtId="165" fontId="47" fillId="0" borderId="20" xfId="25" applyNumberFormat="1" applyFont="1" applyBorder="1" applyAlignment="1" applyProtection="1">
      <alignment horizontal="center"/>
      <protection locked="0"/>
    </xf>
    <xf numFmtId="165" fontId="44" fillId="0" borderId="14" xfId="24" applyNumberFormat="1" applyFont="1" applyBorder="1" applyAlignment="1" applyProtection="1">
      <alignment horizontal="right" shrinkToFit="1"/>
      <protection locked="0"/>
    </xf>
    <xf numFmtId="165" fontId="47" fillId="0" borderId="14" xfId="24" applyNumberFormat="1" applyFont="1" applyBorder="1" applyAlignment="1" applyProtection="1">
      <alignment horizontal="right" shrinkToFit="1"/>
      <protection locked="0"/>
    </xf>
    <xf numFmtId="0" fontId="29" fillId="0" borderId="0" xfId="0" applyFont="1" applyBorder="1" applyAlignment="1" applyProtection="1">
      <alignment horizontal="center" vertical="top"/>
    </xf>
    <xf numFmtId="165" fontId="28" fillId="0" borderId="0" xfId="25" applyNumberFormat="1" applyFont="1" applyBorder="1" applyAlignment="1" applyProtection="1">
      <alignment horizontal="center" vertical="top"/>
    </xf>
    <xf numFmtId="44" fontId="28" fillId="0" borderId="0" xfId="25" applyNumberFormat="1" applyFont="1" applyBorder="1" applyAlignment="1" applyProtection="1">
      <alignment horizontal="right" vertical="top"/>
    </xf>
    <xf numFmtId="0" fontId="28" fillId="0" borderId="0" xfId="0" applyFont="1" applyBorder="1" applyAlignment="1" applyProtection="1"/>
    <xf numFmtId="0" fontId="29" fillId="0" borderId="0" xfId="0" applyFont="1" applyBorder="1" applyAlignment="1" applyProtection="1">
      <alignment horizontal="left" vertical="top" wrapText="1"/>
    </xf>
    <xf numFmtId="4" fontId="33" fillId="0" borderId="0" xfId="0" applyNumberFormat="1" applyFont="1" applyBorder="1" applyAlignment="1" applyProtection="1">
      <alignment horizontal="center" vertical="top"/>
    </xf>
    <xf numFmtId="165" fontId="24" fillId="0" borderId="0" xfId="25" applyNumberFormat="1" applyFont="1" applyBorder="1" applyAlignment="1" applyProtection="1">
      <alignment horizontal="center" vertical="top"/>
    </xf>
    <xf numFmtId="44" fontId="24" fillId="0" borderId="0" xfId="25" applyNumberFormat="1" applyFont="1" applyBorder="1" applyAlignment="1" applyProtection="1">
      <alignment horizontal="right" vertical="top"/>
    </xf>
    <xf numFmtId="0" fontId="24" fillId="0" borderId="0" xfId="0" applyFont="1" applyBorder="1" applyProtection="1"/>
    <xf numFmtId="0" fontId="45" fillId="3" borderId="0" xfId="0" applyFont="1" applyFill="1" applyBorder="1" applyAlignment="1" applyProtection="1">
      <alignment horizontal="center" vertical="top"/>
    </xf>
    <xf numFmtId="0" fontId="45" fillId="3" borderId="0" xfId="0" applyFont="1" applyFill="1" applyBorder="1" applyAlignment="1" applyProtection="1">
      <alignment horizontal="center" vertical="top" wrapText="1"/>
    </xf>
    <xf numFmtId="4" fontId="45" fillId="3" borderId="0" xfId="0" applyNumberFormat="1" applyFont="1" applyFill="1" applyBorder="1" applyAlignment="1" applyProtection="1">
      <alignment horizontal="center" vertical="top"/>
    </xf>
    <xf numFmtId="165" fontId="45" fillId="3" borderId="0" xfId="25" applyNumberFormat="1" applyFont="1" applyFill="1" applyBorder="1" applyAlignment="1" applyProtection="1">
      <alignment horizontal="center" vertical="top" wrapText="1"/>
    </xf>
    <xf numFmtId="44" fontId="45" fillId="3" borderId="0" xfId="25" applyNumberFormat="1" applyFont="1" applyFill="1" applyBorder="1" applyAlignment="1" applyProtection="1">
      <alignment horizontal="center" vertical="top" wrapText="1"/>
    </xf>
    <xf numFmtId="0" fontId="24" fillId="0" borderId="0" xfId="0" applyFont="1" applyBorder="1" applyAlignment="1" applyProtection="1">
      <alignment vertical="top"/>
    </xf>
    <xf numFmtId="0" fontId="44" fillId="0" borderId="0" xfId="0" applyFont="1" applyBorder="1" applyAlignment="1" applyProtection="1">
      <alignment horizontal="center" vertical="top"/>
    </xf>
    <xf numFmtId="0" fontId="44" fillId="0" borderId="0" xfId="0" applyFont="1" applyBorder="1" applyAlignment="1" applyProtection="1">
      <alignment horizontal="left" vertical="top" wrapText="1"/>
    </xf>
    <xf numFmtId="165" fontId="44" fillId="0" borderId="0" xfId="25" applyNumberFormat="1" applyFont="1" applyBorder="1" applyAlignment="1" applyProtection="1">
      <alignment horizontal="center" vertical="top"/>
    </xf>
    <xf numFmtId="44" fontId="44" fillId="0" borderId="0" xfId="25" applyNumberFormat="1" applyFont="1" applyBorder="1" applyAlignment="1" applyProtection="1">
      <alignment horizontal="right" vertical="top"/>
    </xf>
    <xf numFmtId="0" fontId="19" fillId="0" borderId="0" xfId="0" applyFont="1" applyBorder="1" applyAlignment="1" applyProtection="1">
      <alignment horizontal="center" vertical="top"/>
    </xf>
    <xf numFmtId="0" fontId="19" fillId="0" borderId="0" xfId="0" applyFont="1" applyBorder="1" applyAlignment="1" applyProtection="1">
      <alignment horizontal="left" vertical="top" wrapText="1"/>
    </xf>
    <xf numFmtId="0" fontId="24" fillId="0" borderId="0" xfId="0" applyFont="1" applyBorder="1" applyAlignment="1" applyProtection="1">
      <alignment horizontal="center" vertical="top"/>
    </xf>
    <xf numFmtId="4" fontId="24" fillId="0" borderId="0" xfId="0" applyNumberFormat="1" applyFont="1" applyBorder="1" applyAlignment="1" applyProtection="1">
      <alignment horizontal="center" vertical="top"/>
    </xf>
    <xf numFmtId="0" fontId="24" fillId="0" borderId="0" xfId="0" applyFont="1" applyBorder="1" applyAlignment="1" applyProtection="1"/>
    <xf numFmtId="0" fontId="47" fillId="0" borderId="0" xfId="0" applyFont="1" applyBorder="1" applyAlignment="1" applyProtection="1">
      <alignment horizontal="center" vertical="top"/>
    </xf>
    <xf numFmtId="0" fontId="47" fillId="0" borderId="0" xfId="0" applyFont="1" applyBorder="1" applyAlignment="1" applyProtection="1">
      <alignment horizontal="left" vertical="top" wrapText="1"/>
    </xf>
    <xf numFmtId="0" fontId="47" fillId="0" borderId="0" xfId="0" applyFont="1" applyBorder="1" applyAlignment="1" applyProtection="1">
      <alignment horizontal="center"/>
    </xf>
    <xf numFmtId="4" fontId="47" fillId="0" borderId="0" xfId="0" applyNumberFormat="1" applyFont="1" applyBorder="1" applyAlignment="1" applyProtection="1">
      <alignment horizontal="center"/>
    </xf>
    <xf numFmtId="44" fontId="47" fillId="0" borderId="1" xfId="25" applyNumberFormat="1" applyFont="1" applyBorder="1" applyAlignment="1" applyProtection="1">
      <alignment horizontal="right"/>
    </xf>
    <xf numFmtId="0" fontId="47" fillId="0" borderId="0" xfId="0" applyFont="1" applyBorder="1" applyProtection="1"/>
    <xf numFmtId="44" fontId="47" fillId="0" borderId="0" xfId="25" applyNumberFormat="1" applyFont="1" applyBorder="1" applyAlignment="1" applyProtection="1">
      <alignment horizontal="right"/>
    </xf>
    <xf numFmtId="0" fontId="24" fillId="0" borderId="2" xfId="0" applyFont="1" applyBorder="1" applyAlignment="1" applyProtection="1">
      <alignment horizontal="center" vertical="top"/>
    </xf>
    <xf numFmtId="0" fontId="24" fillId="0" borderId="2" xfId="0" applyFont="1" applyBorder="1" applyAlignment="1" applyProtection="1">
      <alignment horizontal="left" vertical="top" wrapText="1"/>
    </xf>
    <xf numFmtId="4" fontId="24" fillId="0" borderId="2" xfId="0" applyNumberFormat="1" applyFont="1" applyBorder="1" applyAlignment="1" applyProtection="1">
      <alignment horizontal="center" vertical="top"/>
    </xf>
    <xf numFmtId="165" fontId="24" fillId="0" borderId="2" xfId="25" applyNumberFormat="1" applyFont="1" applyBorder="1" applyAlignment="1" applyProtection="1">
      <alignment horizontal="center" vertical="top"/>
    </xf>
    <xf numFmtId="44" fontId="24" fillId="0" borderId="2" xfId="25" applyNumberFormat="1" applyFont="1" applyBorder="1" applyAlignment="1" applyProtection="1">
      <alignment horizontal="right" vertical="top"/>
    </xf>
    <xf numFmtId="0" fontId="24" fillId="0" borderId="0" xfId="0" applyFont="1" applyBorder="1" applyAlignment="1" applyProtection="1">
      <alignment horizontal="left" vertical="top" wrapText="1"/>
    </xf>
    <xf numFmtId="44" fontId="19" fillId="0" borderId="3" xfId="25" applyNumberFormat="1" applyFont="1" applyBorder="1" applyAlignment="1" applyProtection="1">
      <alignment horizontal="right" vertical="top"/>
    </xf>
    <xf numFmtId="0" fontId="19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left" wrapText="1"/>
    </xf>
    <xf numFmtId="0" fontId="24" fillId="0" borderId="0" xfId="0" applyFont="1" applyBorder="1" applyAlignment="1" applyProtection="1">
      <alignment horizontal="center"/>
    </xf>
    <xf numFmtId="4" fontId="24" fillId="0" borderId="0" xfId="0" applyNumberFormat="1" applyFont="1" applyBorder="1" applyAlignment="1" applyProtection="1">
      <alignment horizontal="center"/>
    </xf>
    <xf numFmtId="44" fontId="24" fillId="0" borderId="0" xfId="25" applyNumberFormat="1" applyFont="1" applyBorder="1" applyAlignment="1" applyProtection="1">
      <alignment horizontal="right"/>
    </xf>
    <xf numFmtId="1" fontId="47" fillId="0" borderId="0" xfId="0" applyNumberFormat="1" applyFont="1" applyAlignment="1" applyProtection="1">
      <alignment horizontal="center" vertical="top"/>
    </xf>
    <xf numFmtId="0" fontId="47" fillId="0" borderId="0" xfId="26" applyFont="1" applyAlignment="1" applyProtection="1">
      <alignment horizontal="left" vertical="top" wrapText="1"/>
    </xf>
    <xf numFmtId="4" fontId="47" fillId="0" borderId="0" xfId="0" applyNumberFormat="1" applyFont="1" applyAlignment="1" applyProtection="1">
      <alignment horizontal="center"/>
    </xf>
    <xf numFmtId="0" fontId="47" fillId="0" borderId="0" xfId="0" applyFont="1" applyProtection="1"/>
    <xf numFmtId="44" fontId="44" fillId="0" borderId="0" xfId="0" applyNumberFormat="1" applyFont="1" applyAlignment="1" applyProtection="1">
      <alignment horizontal="center"/>
    </xf>
    <xf numFmtId="0" fontId="44" fillId="0" borderId="0" xfId="0" applyFont="1" applyAlignment="1" applyProtection="1">
      <alignment horizontal="center"/>
    </xf>
    <xf numFmtId="1" fontId="47" fillId="0" borderId="0" xfId="0" applyNumberFormat="1" applyFont="1" applyFill="1" applyBorder="1" applyAlignment="1" applyProtection="1">
      <alignment horizontal="center" vertical="top"/>
    </xf>
    <xf numFmtId="0" fontId="47" fillId="0" borderId="0" xfId="26" applyFont="1" applyFill="1" applyBorder="1" applyAlignment="1" applyProtection="1">
      <alignment horizontal="left" vertical="top" wrapText="1"/>
    </xf>
    <xf numFmtId="44" fontId="47" fillId="0" borderId="0" xfId="0" applyNumberFormat="1" applyFont="1" applyBorder="1" applyAlignment="1" applyProtection="1"/>
    <xf numFmtId="1" fontId="47" fillId="0" borderId="0" xfId="0" applyNumberFormat="1" applyFont="1" applyBorder="1" applyAlignment="1" applyProtection="1">
      <alignment horizontal="left" vertical="top" wrapText="1"/>
    </xf>
    <xf numFmtId="10" fontId="47" fillId="0" borderId="0" xfId="0" applyNumberFormat="1" applyFont="1" applyBorder="1" applyAlignment="1" applyProtection="1">
      <alignment horizontal="center"/>
    </xf>
    <xf numFmtId="1" fontId="24" fillId="0" borderId="2" xfId="0" applyNumberFormat="1" applyFont="1" applyBorder="1" applyAlignment="1" applyProtection="1">
      <alignment horizontal="left" vertical="top" wrapText="1"/>
    </xf>
    <xf numFmtId="165" fontId="24" fillId="0" borderId="2" xfId="0" applyNumberFormat="1" applyFont="1" applyBorder="1" applyAlignment="1" applyProtection="1">
      <alignment horizontal="center" vertical="top"/>
    </xf>
    <xf numFmtId="1" fontId="24" fillId="0" borderId="0" xfId="0" applyNumberFormat="1" applyFont="1" applyBorder="1" applyAlignment="1" applyProtection="1">
      <alignment horizontal="left" vertical="top" wrapText="1"/>
    </xf>
    <xf numFmtId="165" fontId="24" fillId="0" borderId="0" xfId="0" applyNumberFormat="1" applyFont="1" applyBorder="1" applyAlignment="1" applyProtection="1">
      <alignment horizontal="center" vertical="top"/>
    </xf>
    <xf numFmtId="44" fontId="19" fillId="0" borderId="0" xfId="25" applyNumberFormat="1" applyFont="1" applyBorder="1" applyAlignment="1" applyProtection="1">
      <alignment horizontal="right" vertical="top"/>
    </xf>
    <xf numFmtId="0" fontId="47" fillId="0" borderId="0" xfId="0" applyFont="1" applyFill="1" applyBorder="1" applyAlignment="1" applyProtection="1">
      <alignment horizontal="left" vertical="top" wrapText="1"/>
    </xf>
    <xf numFmtId="4" fontId="47" fillId="0" borderId="0" xfId="0" applyNumberFormat="1" applyFont="1" applyBorder="1" applyAlignment="1" applyProtection="1">
      <alignment horizontal="center" vertical="top"/>
    </xf>
    <xf numFmtId="165" fontId="47" fillId="0" borderId="0" xfId="25" applyNumberFormat="1" applyFont="1" applyBorder="1" applyAlignment="1" applyProtection="1">
      <alignment horizontal="center" vertical="top"/>
    </xf>
    <xf numFmtId="44" fontId="47" fillId="0" borderId="0" xfId="25" applyNumberFormat="1" applyFont="1" applyBorder="1" applyAlignment="1" applyProtection="1">
      <alignment horizontal="right" vertical="top"/>
    </xf>
    <xf numFmtId="44" fontId="47" fillId="0" borderId="1" xfId="25" applyNumberFormat="1" applyFont="1" applyBorder="1" applyAlignment="1" applyProtection="1">
      <alignment horizontal="right" vertical="top"/>
    </xf>
    <xf numFmtId="0" fontId="47" fillId="0" borderId="0" xfId="0" applyFont="1" applyBorder="1" applyAlignment="1" applyProtection="1"/>
    <xf numFmtId="0" fontId="47" fillId="0" borderId="0" xfId="0" applyFont="1" applyBorder="1" applyAlignment="1" applyProtection="1">
      <alignment vertical="top"/>
    </xf>
    <xf numFmtId="0" fontId="48" fillId="0" borderId="0" xfId="0" applyFont="1" applyAlignment="1" applyProtection="1">
      <alignment horizontal="center" vertical="top" wrapText="1"/>
    </xf>
    <xf numFmtId="0" fontId="47" fillId="0" borderId="0" xfId="0" applyFont="1" applyAlignment="1" applyProtection="1">
      <alignment vertical="top" wrapText="1"/>
    </xf>
    <xf numFmtId="0" fontId="48" fillId="0" borderId="0" xfId="0" applyFont="1" applyAlignment="1" applyProtection="1">
      <alignment horizontal="center" vertical="top"/>
    </xf>
    <xf numFmtId="3" fontId="47" fillId="0" borderId="0" xfId="0" applyNumberFormat="1" applyFont="1" applyAlignment="1" applyProtection="1">
      <alignment horizontal="center" vertical="top"/>
    </xf>
    <xf numFmtId="44" fontId="48" fillId="0" borderId="0" xfId="0" applyNumberFormat="1" applyFont="1" applyAlignment="1" applyProtection="1">
      <alignment horizontal="right" vertical="top"/>
    </xf>
    <xf numFmtId="0" fontId="20" fillId="0" borderId="0" xfId="0" applyFont="1" applyAlignment="1" applyProtection="1">
      <alignment vertical="top" wrapText="1"/>
    </xf>
    <xf numFmtId="0" fontId="48" fillId="0" borderId="0" xfId="0" applyFont="1" applyAlignment="1" applyProtection="1">
      <alignment vertical="top" wrapText="1"/>
    </xf>
    <xf numFmtId="0" fontId="49" fillId="0" borderId="0" xfId="0" applyFont="1" applyAlignment="1" applyProtection="1">
      <alignment vertical="top" wrapText="1"/>
    </xf>
    <xf numFmtId="0" fontId="49" fillId="0" borderId="1" xfId="0" applyFont="1" applyBorder="1" applyAlignment="1" applyProtection="1">
      <alignment vertical="top" wrapText="1"/>
    </xf>
    <xf numFmtId="0" fontId="48" fillId="0" borderId="1" xfId="0" applyFont="1" applyBorder="1" applyAlignment="1" applyProtection="1">
      <alignment horizontal="center" vertical="top"/>
    </xf>
    <xf numFmtId="3" fontId="47" fillId="0" borderId="1" xfId="0" applyNumberFormat="1" applyFont="1" applyBorder="1" applyAlignment="1" applyProtection="1">
      <alignment horizontal="center" vertical="top"/>
    </xf>
    <xf numFmtId="44" fontId="48" fillId="0" borderId="1" xfId="0" applyNumberFormat="1" applyFont="1" applyBorder="1" applyAlignment="1" applyProtection="1">
      <alignment horizontal="right" vertical="top"/>
    </xf>
    <xf numFmtId="0" fontId="48" fillId="0" borderId="0" xfId="0" applyFont="1" applyAlignment="1" applyProtection="1">
      <alignment vertical="top"/>
    </xf>
    <xf numFmtId="0" fontId="48" fillId="0" borderId="0" xfId="0" applyFont="1" applyAlignment="1" applyProtection="1">
      <alignment horizontal="right" vertical="top"/>
    </xf>
    <xf numFmtId="0" fontId="20" fillId="0" borderId="2" xfId="0" applyFont="1" applyBorder="1" applyAlignment="1" applyProtection="1">
      <alignment horizontal="right" vertical="top"/>
    </xf>
    <xf numFmtId="0" fontId="20" fillId="0" borderId="2" xfId="0" applyFont="1" applyBorder="1" applyAlignment="1" applyProtection="1">
      <alignment vertical="top"/>
    </xf>
    <xf numFmtId="0" fontId="20" fillId="0" borderId="2" xfId="0" applyFont="1" applyBorder="1" applyAlignment="1" applyProtection="1">
      <alignment horizontal="center" vertical="top"/>
    </xf>
    <xf numFmtId="4" fontId="33" fillId="0" borderId="2" xfId="0" applyNumberFormat="1" applyFont="1" applyBorder="1" applyAlignment="1" applyProtection="1">
      <alignment horizontal="center" vertical="top"/>
    </xf>
    <xf numFmtId="0" fontId="19" fillId="0" borderId="0" xfId="0" applyFont="1" applyBorder="1" applyAlignment="1" applyProtection="1"/>
    <xf numFmtId="4" fontId="29" fillId="0" borderId="0" xfId="0" applyNumberFormat="1" applyFont="1" applyBorder="1" applyAlignment="1" applyProtection="1">
      <alignment horizontal="center" vertical="top"/>
    </xf>
    <xf numFmtId="0" fontId="28" fillId="0" borderId="0" xfId="0" applyFont="1" applyBorder="1" applyProtection="1"/>
    <xf numFmtId="4" fontId="21" fillId="0" borderId="0" xfId="0" applyNumberFormat="1" applyFont="1" applyBorder="1" applyAlignment="1" applyProtection="1">
      <alignment horizontal="center" vertical="top"/>
    </xf>
    <xf numFmtId="0" fontId="48" fillId="0" borderId="1" xfId="0" applyFont="1" applyBorder="1" applyAlignment="1" applyProtection="1">
      <alignment vertical="top" wrapText="1"/>
    </xf>
    <xf numFmtId="1" fontId="47" fillId="0" borderId="0" xfId="0" applyNumberFormat="1" applyFont="1" applyBorder="1" applyAlignment="1" applyProtection="1">
      <alignment vertical="top" wrapText="1"/>
    </xf>
    <xf numFmtId="0" fontId="48" fillId="0" borderId="0" xfId="0" applyFont="1" applyBorder="1" applyAlignment="1" applyProtection="1">
      <alignment horizontal="center" vertical="top"/>
    </xf>
    <xf numFmtId="3" fontId="47" fillId="0" borderId="0" xfId="0" applyNumberFormat="1" applyFont="1" applyBorder="1" applyAlignment="1" applyProtection="1">
      <alignment horizontal="center" vertical="top"/>
    </xf>
    <xf numFmtId="44" fontId="48" fillId="0" borderId="0" xfId="0" applyNumberFormat="1" applyFont="1" applyBorder="1" applyAlignment="1" applyProtection="1">
      <alignment horizontal="right" vertical="top"/>
    </xf>
    <xf numFmtId="1" fontId="47" fillId="0" borderId="1" xfId="0" applyNumberFormat="1" applyFont="1" applyBorder="1" applyAlignment="1" applyProtection="1">
      <alignment vertical="top" wrapText="1"/>
    </xf>
    <xf numFmtId="44" fontId="20" fillId="0" borderId="2" xfId="18" applyNumberFormat="1" applyFont="1" applyFill="1" applyBorder="1" applyAlignment="1" applyProtection="1">
      <alignment horizontal="right" vertical="top"/>
    </xf>
    <xf numFmtId="0" fontId="20" fillId="0" borderId="0" xfId="0" applyFont="1" applyAlignment="1" applyProtection="1">
      <alignment horizontal="right" vertical="top"/>
    </xf>
    <xf numFmtId="0" fontId="20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top"/>
    </xf>
    <xf numFmtId="44" fontId="20" fillId="0" borderId="0" xfId="18" applyNumberFormat="1" applyFont="1" applyFill="1" applyAlignment="1" applyProtection="1">
      <alignment horizontal="right" vertical="top"/>
    </xf>
    <xf numFmtId="0" fontId="19" fillId="0" borderId="0" xfId="0" quotePrefix="1" applyFont="1" applyBorder="1" applyAlignment="1" applyProtection="1">
      <alignment horizontal="left" vertical="top" wrapText="1"/>
    </xf>
    <xf numFmtId="0" fontId="29" fillId="0" borderId="0" xfId="0" applyFont="1" applyBorder="1" applyProtection="1"/>
    <xf numFmtId="165" fontId="24" fillId="0" borderId="2" xfId="25" applyNumberFormat="1" applyFont="1" applyBorder="1" applyAlignment="1" applyProtection="1">
      <alignment horizontal="center" vertical="top"/>
      <protection locked="0"/>
    </xf>
    <xf numFmtId="165" fontId="24" fillId="0" borderId="0" xfId="25" applyNumberFormat="1" applyFont="1" applyBorder="1" applyAlignment="1" applyProtection="1">
      <alignment horizontal="center" vertical="top"/>
      <protection locked="0"/>
    </xf>
    <xf numFmtId="165" fontId="24" fillId="0" borderId="0" xfId="25" applyNumberFormat="1" applyFont="1" applyBorder="1" applyAlignment="1" applyProtection="1">
      <alignment horizontal="center"/>
      <protection locked="0"/>
    </xf>
    <xf numFmtId="165" fontId="44" fillId="0" borderId="0" xfId="25" applyNumberFormat="1" applyFont="1" applyBorder="1" applyAlignment="1" applyProtection="1">
      <alignment horizontal="center" vertical="top"/>
      <protection locked="0"/>
    </xf>
    <xf numFmtId="165" fontId="47" fillId="0" borderId="0" xfId="0" applyNumberFormat="1" applyFont="1" applyAlignment="1" applyProtection="1">
      <alignment horizontal="center"/>
      <protection locked="0"/>
    </xf>
    <xf numFmtId="165" fontId="47" fillId="0" borderId="0" xfId="0" applyNumberFormat="1" applyFont="1" applyBorder="1" applyAlignment="1" applyProtection="1">
      <protection locked="0"/>
    </xf>
    <xf numFmtId="165" fontId="47" fillId="0" borderId="0" xfId="25" applyNumberFormat="1" applyFont="1" applyBorder="1" applyAlignment="1" applyProtection="1">
      <alignment horizontal="center" vertical="top"/>
      <protection locked="0"/>
    </xf>
    <xf numFmtId="0" fontId="47" fillId="0" borderId="0" xfId="0" applyFont="1" applyBorder="1" applyAlignment="1" applyProtection="1">
      <protection locked="0"/>
    </xf>
    <xf numFmtId="0" fontId="47" fillId="0" borderId="0" xfId="0" applyFont="1" applyBorder="1" applyAlignment="1" applyProtection="1">
      <alignment vertical="top"/>
      <protection locked="0"/>
    </xf>
    <xf numFmtId="165" fontId="48" fillId="0" borderId="0" xfId="0" applyNumberFormat="1" applyFont="1" applyAlignment="1" applyProtection="1">
      <alignment horizontal="right" vertical="top"/>
      <protection locked="0"/>
    </xf>
    <xf numFmtId="165" fontId="48" fillId="0" borderId="1" xfId="0" applyNumberFormat="1" applyFont="1" applyBorder="1" applyAlignment="1" applyProtection="1">
      <alignment horizontal="right" vertical="top"/>
      <protection locked="0"/>
    </xf>
    <xf numFmtId="165" fontId="28" fillId="0" borderId="0" xfId="25" applyNumberFormat="1" applyFont="1" applyBorder="1" applyAlignment="1" applyProtection="1">
      <alignment horizontal="center" vertical="top"/>
      <protection locked="0"/>
    </xf>
    <xf numFmtId="165" fontId="48" fillId="0" borderId="0" xfId="0" applyNumberFormat="1" applyFont="1" applyBorder="1" applyAlignment="1" applyProtection="1">
      <alignment horizontal="right" vertical="top"/>
      <protection locked="0"/>
    </xf>
    <xf numFmtId="165" fontId="20" fillId="0" borderId="2" xfId="0" applyNumberFormat="1" applyFont="1" applyBorder="1" applyAlignment="1" applyProtection="1">
      <alignment horizontal="right" vertical="top"/>
      <protection locked="0"/>
    </xf>
    <xf numFmtId="165" fontId="20" fillId="0" borderId="0" xfId="0" applyNumberFormat="1" applyFont="1" applyAlignment="1" applyProtection="1">
      <alignment horizontal="right" vertical="top"/>
      <protection locked="0"/>
    </xf>
    <xf numFmtId="0" fontId="24" fillId="0" borderId="0" xfId="21" applyFont="1" applyFill="1" applyAlignment="1" applyProtection="1">
      <alignment horizontal="center" vertical="top"/>
    </xf>
    <xf numFmtId="49" fontId="18" fillId="0" borderId="19" xfId="0" applyNumberFormat="1" applyFont="1" applyFill="1" applyBorder="1" applyAlignment="1" applyProtection="1">
      <alignment horizontal="left" vertical="top" wrapText="1"/>
    </xf>
    <xf numFmtId="0" fontId="19" fillId="0" borderId="19" xfId="22" applyNumberFormat="1" applyFont="1" applyFill="1" applyBorder="1" applyAlignment="1" applyProtection="1">
      <alignment horizontal="left" vertical="top" wrapText="1"/>
    </xf>
    <xf numFmtId="4" fontId="18" fillId="0" borderId="19" xfId="22" applyNumberFormat="1" applyFont="1" applyFill="1" applyBorder="1" applyAlignment="1" applyProtection="1">
      <alignment horizontal="center" vertical="top" wrapText="1"/>
    </xf>
    <xf numFmtId="165" fontId="18" fillId="0" borderId="19" xfId="22" applyNumberFormat="1" applyFont="1" applyFill="1" applyBorder="1" applyAlignment="1" applyProtection="1">
      <alignment horizontal="right" vertical="top" wrapText="1"/>
    </xf>
    <xf numFmtId="0" fontId="0" fillId="0" borderId="0" xfId="0" applyProtection="1"/>
    <xf numFmtId="0" fontId="20" fillId="0" borderId="0" xfId="0" applyFont="1" applyBorder="1" applyAlignment="1" applyProtection="1">
      <alignment vertical="top"/>
    </xf>
    <xf numFmtId="49" fontId="24" fillId="0" borderId="51" xfId="0" applyNumberFormat="1" applyFont="1" applyBorder="1" applyAlignment="1" applyProtection="1">
      <alignment horizontal="left" vertical="top" wrapText="1"/>
    </xf>
    <xf numFmtId="0" fontId="24" fillId="0" borderId="49" xfId="0" applyNumberFormat="1" applyFont="1" applyBorder="1" applyAlignment="1" applyProtection="1">
      <alignment vertical="top" wrapText="1"/>
    </xf>
    <xf numFmtId="0" fontId="24" fillId="0" borderId="52" xfId="0" applyNumberFormat="1" applyFont="1" applyFill="1" applyBorder="1" applyAlignment="1" applyProtection="1">
      <alignment horizontal="center" vertical="top" wrapText="1"/>
    </xf>
    <xf numFmtId="4" fontId="24" fillId="0" borderId="53" xfId="0" applyNumberFormat="1" applyFont="1" applyFill="1" applyBorder="1" applyAlignment="1" applyProtection="1">
      <alignment horizontal="center" vertical="top" wrapText="1"/>
    </xf>
    <xf numFmtId="165" fontId="24" fillId="0" borderId="50" xfId="24" applyNumberFormat="1" applyFont="1" applyBorder="1" applyAlignment="1" applyProtection="1">
      <alignment horizontal="right" vertical="top" shrinkToFit="1"/>
    </xf>
    <xf numFmtId="165" fontId="24" fillId="0" borderId="54" xfId="0" applyNumberFormat="1" applyFont="1" applyFill="1" applyBorder="1" applyAlignment="1" applyProtection="1">
      <alignment horizontal="right" vertical="top" shrinkToFit="1"/>
    </xf>
    <xf numFmtId="49" fontId="35" fillId="0" borderId="27" xfId="0" applyNumberFormat="1" applyFont="1" applyBorder="1" applyAlignment="1" applyProtection="1">
      <alignment horizontal="left" vertical="top" wrapText="1"/>
    </xf>
    <xf numFmtId="0" fontId="24" fillId="0" borderId="22" xfId="0" applyNumberFormat="1" applyFont="1" applyFill="1" applyBorder="1" applyAlignment="1" applyProtection="1">
      <alignment horizontal="center" vertical="top" wrapText="1"/>
    </xf>
    <xf numFmtId="4" fontId="24" fillId="0" borderId="29" xfId="0" applyNumberFormat="1" applyFont="1" applyFill="1" applyBorder="1" applyAlignment="1" applyProtection="1">
      <alignment horizontal="center" vertical="top" wrapText="1"/>
    </xf>
    <xf numFmtId="49" fontId="24" fillId="0" borderId="55" xfId="0" applyNumberFormat="1" applyFont="1" applyBorder="1" applyAlignment="1" applyProtection="1">
      <alignment horizontal="left" vertical="top" wrapText="1"/>
    </xf>
    <xf numFmtId="0" fontId="47" fillId="0" borderId="13" xfId="0" applyNumberFormat="1" applyFont="1" applyBorder="1" applyAlignment="1" applyProtection="1">
      <alignment vertical="top" wrapText="1"/>
    </xf>
    <xf numFmtId="0" fontId="47" fillId="0" borderId="14" xfId="0" applyNumberFormat="1" applyFont="1" applyFill="1" applyBorder="1" applyAlignment="1" applyProtection="1">
      <alignment horizontal="center" vertical="top" wrapText="1"/>
    </xf>
    <xf numFmtId="165" fontId="47" fillId="0" borderId="28" xfId="0" applyNumberFormat="1" applyFont="1" applyFill="1" applyBorder="1" applyAlignment="1" applyProtection="1">
      <alignment horizontal="right" vertical="top" shrinkToFit="1"/>
    </xf>
    <xf numFmtId="49" fontId="47" fillId="0" borderId="55" xfId="0" applyNumberFormat="1" applyFont="1" applyBorder="1" applyAlignment="1" applyProtection="1">
      <alignment horizontal="left" vertical="top" wrapText="1"/>
    </xf>
    <xf numFmtId="0" fontId="47" fillId="0" borderId="29" xfId="0" applyNumberFormat="1" applyFont="1" applyBorder="1" applyAlignment="1" applyProtection="1">
      <alignment vertical="top" wrapText="1"/>
    </xf>
    <xf numFmtId="0" fontId="47" fillId="0" borderId="22" xfId="0" applyNumberFormat="1" applyFont="1" applyFill="1" applyBorder="1" applyAlignment="1" applyProtection="1">
      <alignment horizontal="center" vertical="top" wrapText="1"/>
    </xf>
    <xf numFmtId="165" fontId="47" fillId="0" borderId="31" xfId="0" applyNumberFormat="1" applyFont="1" applyFill="1" applyBorder="1" applyAlignment="1" applyProtection="1">
      <alignment horizontal="right" vertical="top" shrinkToFit="1"/>
    </xf>
    <xf numFmtId="165" fontId="47" fillId="0" borderId="28" xfId="0" applyNumberFormat="1" applyFont="1" applyFill="1" applyBorder="1" applyAlignment="1" applyProtection="1">
      <alignment horizontal="right" shrinkToFit="1"/>
    </xf>
    <xf numFmtId="49" fontId="20" fillId="0" borderId="30" xfId="0" applyNumberFormat="1" applyFont="1" applyBorder="1" applyAlignment="1" applyProtection="1">
      <alignment horizontal="left" vertical="top" wrapText="1"/>
    </xf>
    <xf numFmtId="4" fontId="20" fillId="0" borderId="2" xfId="0" applyNumberFormat="1" applyFont="1" applyBorder="1" applyAlignment="1" applyProtection="1">
      <alignment horizontal="center" vertical="top" wrapText="1"/>
    </xf>
    <xf numFmtId="4" fontId="24" fillId="0" borderId="20" xfId="0" applyNumberFormat="1" applyFont="1" applyBorder="1" applyAlignment="1" applyProtection="1">
      <alignment horizontal="center" vertical="top" wrapText="1"/>
    </xf>
    <xf numFmtId="165" fontId="19" fillId="0" borderId="48" xfId="0" applyNumberFormat="1" applyFont="1" applyBorder="1" applyAlignment="1" applyProtection="1">
      <alignment horizontal="right" vertical="top" shrinkToFit="1"/>
    </xf>
    <xf numFmtId="168" fontId="53" fillId="0" borderId="0" xfId="25" applyNumberFormat="1" applyFont="1" applyBorder="1" applyAlignment="1" applyProtection="1">
      <alignment horizontal="center"/>
      <protection locked="0"/>
    </xf>
    <xf numFmtId="0" fontId="47" fillId="0" borderId="22" xfId="0" applyNumberFormat="1" applyFont="1" applyBorder="1" applyAlignment="1" applyProtection="1">
      <alignment horizontal="center" wrapText="1"/>
    </xf>
    <xf numFmtId="0" fontId="44" fillId="0" borderId="42" xfId="16" applyNumberFormat="1" applyFont="1" applyBorder="1" applyAlignment="1" applyProtection="1">
      <alignment horizontal="left" wrapText="1"/>
    </xf>
    <xf numFmtId="0" fontId="54" fillId="0" borderId="0" xfId="0" applyFont="1" applyAlignment="1">
      <alignment vertical="top" wrapText="1"/>
    </xf>
    <xf numFmtId="0" fontId="55" fillId="0" borderId="0" xfId="0" applyFont="1" applyAlignment="1">
      <alignment horizontal="justify" vertical="top" wrapText="1"/>
    </xf>
    <xf numFmtId="0" fontId="55" fillId="0" borderId="0" xfId="0" applyFont="1" applyAlignment="1">
      <alignment vertical="top" wrapText="1"/>
    </xf>
    <xf numFmtId="0" fontId="49" fillId="0" borderId="0" xfId="0" applyFont="1" applyAlignment="1">
      <alignment vertical="top" wrapText="1"/>
    </xf>
    <xf numFmtId="0" fontId="47" fillId="0" borderId="0" xfId="0" applyFont="1" applyAlignment="1">
      <alignment horizontal="justify" vertical="top" wrapText="1"/>
    </xf>
    <xf numFmtId="0" fontId="47" fillId="0" borderId="0" xfId="0" applyFont="1" applyAlignment="1">
      <alignment vertical="top" wrapText="1"/>
    </xf>
    <xf numFmtId="0" fontId="56" fillId="0" borderId="0" xfId="0" applyFont="1" applyAlignment="1">
      <alignment horizontal="left" vertical="top" wrapText="1"/>
    </xf>
    <xf numFmtId="0" fontId="57" fillId="0" borderId="0" xfId="0" applyFont="1" applyAlignment="1">
      <alignment vertical="top" wrapText="1"/>
    </xf>
    <xf numFmtId="0" fontId="58" fillId="0" borderId="0" xfId="15" applyFont="1" applyAlignment="1">
      <alignment vertical="top" wrapText="1"/>
    </xf>
    <xf numFmtId="0" fontId="59" fillId="0" borderId="0" xfId="0" applyFont="1" applyAlignment="1">
      <alignment vertical="center" wrapText="1"/>
    </xf>
    <xf numFmtId="0" fontId="57" fillId="0" borderId="0" xfId="0" applyFont="1" applyAlignment="1">
      <alignment vertical="center" wrapText="1"/>
    </xf>
    <xf numFmtId="0" fontId="37" fillId="0" borderId="3" xfId="0" applyFont="1" applyBorder="1" applyAlignment="1" applyProtection="1">
      <alignment horizontal="center"/>
    </xf>
    <xf numFmtId="0" fontId="16" fillId="0" borderId="3" xfId="0" applyFont="1" applyBorder="1" applyAlignment="1" applyProtection="1">
      <alignment horizontal="center"/>
    </xf>
    <xf numFmtId="0" fontId="19" fillId="0" borderId="17" xfId="19" applyFont="1" applyFill="1" applyBorder="1" applyAlignment="1" applyProtection="1">
      <alignment horizontal="center" vertical="center" wrapText="1"/>
    </xf>
    <xf numFmtId="0" fontId="19" fillId="0" borderId="4" xfId="19" applyFont="1" applyFill="1" applyBorder="1" applyAlignment="1" applyProtection="1">
      <alignment horizontal="center" vertical="center" wrapText="1"/>
    </xf>
    <xf numFmtId="0" fontId="19" fillId="0" borderId="12" xfId="19" applyFont="1" applyFill="1" applyBorder="1" applyAlignment="1" applyProtection="1">
      <alignment horizontal="center" vertical="center" wrapText="1"/>
    </xf>
    <xf numFmtId="0" fontId="19" fillId="0" borderId="17" xfId="19" applyFont="1" applyFill="1" applyBorder="1" applyAlignment="1" applyProtection="1">
      <alignment horizontal="center" vertical="center"/>
    </xf>
    <xf numFmtId="0" fontId="19" fillId="0" borderId="4" xfId="19" applyFont="1" applyFill="1" applyBorder="1" applyAlignment="1" applyProtection="1">
      <alignment horizontal="center" vertical="center"/>
    </xf>
    <xf numFmtId="0" fontId="19" fillId="0" borderId="12" xfId="19" applyFont="1" applyFill="1" applyBorder="1" applyAlignment="1" applyProtection="1">
      <alignment horizontal="center" vertical="center"/>
    </xf>
    <xf numFmtId="1" fontId="21" fillId="0" borderId="0" xfId="0" applyNumberFormat="1" applyFont="1" applyFill="1" applyBorder="1" applyAlignment="1" applyProtection="1">
      <alignment horizontal="left" vertical="top"/>
      <protection locked="0"/>
    </xf>
    <xf numFmtId="0" fontId="30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left"/>
      <protection locked="0"/>
    </xf>
    <xf numFmtId="0" fontId="38" fillId="0" borderId="0" xfId="0" applyFont="1" applyAlignment="1" applyProtection="1">
      <alignment horizontal="center"/>
    </xf>
    <xf numFmtId="0" fontId="31" fillId="0" borderId="0" xfId="0" applyFont="1" applyAlignment="1" applyProtection="1">
      <alignment horizontal="center"/>
    </xf>
    <xf numFmtId="49" fontId="18" fillId="2" borderId="5" xfId="19" applyNumberFormat="1" applyFont="1" applyFill="1" applyBorder="1" applyAlignment="1" applyProtection="1">
      <alignment horizontal="center" vertical="center" wrapText="1"/>
    </xf>
    <xf numFmtId="49" fontId="18" fillId="2" borderId="6" xfId="19" applyNumberFormat="1" applyFont="1" applyFill="1" applyBorder="1" applyAlignment="1" applyProtection="1">
      <alignment horizontal="center" vertical="center" wrapText="1"/>
    </xf>
    <xf numFmtId="4" fontId="18" fillId="2" borderId="5" xfId="20" applyNumberFormat="1" applyFont="1" applyFill="1" applyBorder="1" applyAlignment="1" applyProtection="1">
      <alignment horizontal="center" vertical="center" wrapText="1"/>
    </xf>
    <xf numFmtId="4" fontId="18" fillId="2" borderId="6" xfId="20" applyNumberFormat="1" applyFont="1" applyFill="1" applyBorder="1" applyAlignment="1" applyProtection="1">
      <alignment horizontal="center" vertical="center" wrapText="1"/>
    </xf>
    <xf numFmtId="0" fontId="47" fillId="0" borderId="0" xfId="0" applyNumberFormat="1" applyFont="1" applyFill="1" applyBorder="1" applyAlignment="1" applyProtection="1">
      <alignment horizontal="left" vertical="top" wrapText="1"/>
    </xf>
    <xf numFmtId="0" fontId="22" fillId="4" borderId="17" xfId="0" applyNumberFormat="1" applyFont="1" applyFill="1" applyBorder="1" applyAlignment="1" applyProtection="1">
      <alignment horizontal="center" vertical="top" wrapText="1"/>
    </xf>
    <xf numFmtId="0" fontId="22" fillId="4" borderId="4" xfId="0" applyNumberFormat="1" applyFont="1" applyFill="1" applyBorder="1" applyAlignment="1" applyProtection="1">
      <alignment horizontal="center" vertical="top" wrapText="1"/>
    </xf>
    <xf numFmtId="0" fontId="22" fillId="4" borderId="18" xfId="0" applyNumberFormat="1" applyFont="1" applyFill="1" applyBorder="1" applyAlignment="1" applyProtection="1">
      <alignment horizontal="center" vertical="top" wrapText="1"/>
    </xf>
    <xf numFmtId="0" fontId="47" fillId="0" borderId="45" xfId="0" applyNumberFormat="1" applyFont="1" applyFill="1" applyBorder="1" applyAlignment="1" applyProtection="1">
      <alignment vertical="top" wrapText="1"/>
    </xf>
    <xf numFmtId="0" fontId="51" fillId="0" borderId="14" xfId="0" applyFont="1" applyBorder="1" applyAlignment="1" applyProtection="1">
      <alignment vertical="top" wrapText="1"/>
    </xf>
    <xf numFmtId="0" fontId="51" fillId="0" borderId="47" xfId="0" applyFont="1" applyBorder="1" applyAlignment="1" applyProtection="1">
      <alignment vertical="top" wrapText="1"/>
    </xf>
    <xf numFmtId="0" fontId="29" fillId="0" borderId="0" xfId="0" applyFont="1" applyBorder="1" applyAlignment="1" applyProtection="1">
      <alignment horizontal="left" vertical="top" wrapText="1"/>
    </xf>
    <xf numFmtId="0" fontId="0" fillId="0" borderId="0" xfId="0" applyAlignment="1" applyProtection="1">
      <alignment vertical="top"/>
    </xf>
    <xf numFmtId="0" fontId="47" fillId="0" borderId="23" xfId="0" applyNumberFormat="1" applyFont="1" applyFill="1" applyBorder="1" applyAlignment="1" applyProtection="1">
      <alignment horizontal="left" vertical="top" wrapText="1"/>
    </xf>
    <xf numFmtId="0" fontId="47" fillId="0" borderId="21" xfId="0" applyNumberFormat="1" applyFont="1" applyFill="1" applyBorder="1" applyAlignment="1" applyProtection="1">
      <alignment horizontal="left" vertical="top" wrapText="1"/>
    </xf>
    <xf numFmtId="0" fontId="47" fillId="0" borderId="14" xfId="0" applyNumberFormat="1" applyFont="1" applyFill="1" applyBorder="1" applyAlignment="1" applyProtection="1">
      <alignment horizontal="left" vertical="top" wrapText="1"/>
    </xf>
    <xf numFmtId="0" fontId="47" fillId="0" borderId="7" xfId="0" applyNumberFormat="1" applyFont="1" applyFill="1" applyBorder="1" applyAlignment="1" applyProtection="1">
      <alignment horizontal="left" vertical="top" wrapText="1"/>
    </xf>
    <xf numFmtId="0" fontId="47" fillId="0" borderId="22" xfId="0" applyNumberFormat="1" applyFont="1" applyFill="1" applyBorder="1" applyAlignment="1" applyProtection="1">
      <alignment horizontal="left" vertical="top" wrapText="1"/>
    </xf>
  </cellXfs>
  <cellStyles count="27">
    <cellStyle name="Comma 2" xfId="4"/>
    <cellStyle name="Keš" xfId="22"/>
    <cellStyle name="Navadno" xfId="0" builtinId="0"/>
    <cellStyle name="Navadno 2" xfId="24"/>
    <cellStyle name="Navadno 2 2 2" xfId="7"/>
    <cellStyle name="Navadno 3" xfId="15"/>
    <cellStyle name="Navadno 3 2" xfId="9"/>
    <cellStyle name="Navadno 3 2 3" xfId="12"/>
    <cellStyle name="Navadno 3 2 4" xfId="11"/>
    <cellStyle name="Navadno 3 3" xfId="13"/>
    <cellStyle name="Navadno 3 4" xfId="8"/>
    <cellStyle name="Navadno 3 6" xfId="10"/>
    <cellStyle name="Navadno 3 8" xfId="14"/>
    <cellStyle name="Navadno 4" xfId="5"/>
    <cellStyle name="Navadno 4 2" xfId="6"/>
    <cellStyle name="Navadno_BoQ-SE" xfId="20"/>
    <cellStyle name="Navadno_Predračun 2.del II.faze barvano" xfId="21"/>
    <cellStyle name="Normal 2" xfId="16"/>
    <cellStyle name="Normal 3 2" xfId="2"/>
    <cellStyle name="Normal 6" xfId="1"/>
    <cellStyle name="Normal_BoQ - cene sit_eur 2 2" xfId="19"/>
    <cellStyle name="Normal_Sheet1" xfId="26"/>
    <cellStyle name="Slog 1" xfId="3"/>
    <cellStyle name="tekst-levo 2" xfId="23"/>
    <cellStyle name="Valuta 4" xfId="17"/>
    <cellStyle name="Vejica [0]" xfId="18" builtinId="6"/>
    <cellStyle name="Vejica 2" xfId="25"/>
  </cellStyles>
  <dxfs count="186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indexed="44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1"/>
  <sheetViews>
    <sheetView zoomScaleNormal="100" workbookViewId="0">
      <selection activeCell="B8" sqref="B8"/>
    </sheetView>
  </sheetViews>
  <sheetFormatPr defaultRowHeight="14.25" x14ac:dyDescent="0.25"/>
  <cols>
    <col min="1" max="1" width="8.7109375" style="17" customWidth="1"/>
    <col min="2" max="2" width="50.7109375" style="17" customWidth="1"/>
    <col min="3" max="3" width="14.7109375" style="19" customWidth="1"/>
    <col min="4" max="4" width="18.7109375" style="17" customWidth="1"/>
    <col min="5" max="236" width="9.140625" style="17"/>
    <col min="237" max="237" width="4.7109375" style="17" customWidth="1"/>
    <col min="238" max="238" width="42" style="17" customWidth="1"/>
    <col min="239" max="239" width="8.5703125" style="17" customWidth="1"/>
    <col min="240" max="240" width="12.28515625" style="17" customWidth="1"/>
    <col min="241" max="241" width="1.7109375" style="17" customWidth="1"/>
    <col min="242" max="242" width="17" style="17" customWidth="1"/>
    <col min="243" max="245" width="9.140625" style="17"/>
    <col min="246" max="246" width="13.140625" style="17" bestFit="1" customWidth="1"/>
    <col min="247" max="492" width="9.140625" style="17"/>
    <col min="493" max="493" width="4.7109375" style="17" customWidth="1"/>
    <col min="494" max="494" width="42" style="17" customWidth="1"/>
    <col min="495" max="495" width="8.5703125" style="17" customWidth="1"/>
    <col min="496" max="496" width="12.28515625" style="17" customWidth="1"/>
    <col min="497" max="497" width="1.7109375" style="17" customWidth="1"/>
    <col min="498" max="498" width="17" style="17" customWidth="1"/>
    <col min="499" max="501" width="9.140625" style="17"/>
    <col min="502" max="502" width="13.140625" style="17" bestFit="1" customWidth="1"/>
    <col min="503" max="748" width="9.140625" style="17"/>
    <col min="749" max="749" width="4.7109375" style="17" customWidth="1"/>
    <col min="750" max="750" width="42" style="17" customWidth="1"/>
    <col min="751" max="751" width="8.5703125" style="17" customWidth="1"/>
    <col min="752" max="752" width="12.28515625" style="17" customWidth="1"/>
    <col min="753" max="753" width="1.7109375" style="17" customWidth="1"/>
    <col min="754" max="754" width="17" style="17" customWidth="1"/>
    <col min="755" max="757" width="9.140625" style="17"/>
    <col min="758" max="758" width="13.140625" style="17" bestFit="1" customWidth="1"/>
    <col min="759" max="1004" width="9.140625" style="17"/>
    <col min="1005" max="1005" width="4.7109375" style="17" customWidth="1"/>
    <col min="1006" max="1006" width="42" style="17" customWidth="1"/>
    <col min="1007" max="1007" width="8.5703125" style="17" customWidth="1"/>
    <col min="1008" max="1008" width="12.28515625" style="17" customWidth="1"/>
    <col min="1009" max="1009" width="1.7109375" style="17" customWidth="1"/>
    <col min="1010" max="1010" width="17" style="17" customWidth="1"/>
    <col min="1011" max="1013" width="9.140625" style="17"/>
    <col min="1014" max="1014" width="13.140625" style="17" bestFit="1" customWidth="1"/>
    <col min="1015" max="1260" width="9.140625" style="17"/>
    <col min="1261" max="1261" width="4.7109375" style="17" customWidth="1"/>
    <col min="1262" max="1262" width="42" style="17" customWidth="1"/>
    <col min="1263" max="1263" width="8.5703125" style="17" customWidth="1"/>
    <col min="1264" max="1264" width="12.28515625" style="17" customWidth="1"/>
    <col min="1265" max="1265" width="1.7109375" style="17" customWidth="1"/>
    <col min="1266" max="1266" width="17" style="17" customWidth="1"/>
    <col min="1267" max="1269" width="9.140625" style="17"/>
    <col min="1270" max="1270" width="13.140625" style="17" bestFit="1" customWidth="1"/>
    <col min="1271" max="1516" width="9.140625" style="17"/>
    <col min="1517" max="1517" width="4.7109375" style="17" customWidth="1"/>
    <col min="1518" max="1518" width="42" style="17" customWidth="1"/>
    <col min="1519" max="1519" width="8.5703125" style="17" customWidth="1"/>
    <col min="1520" max="1520" width="12.28515625" style="17" customWidth="1"/>
    <col min="1521" max="1521" width="1.7109375" style="17" customWidth="1"/>
    <col min="1522" max="1522" width="17" style="17" customWidth="1"/>
    <col min="1523" max="1525" width="9.140625" style="17"/>
    <col min="1526" max="1526" width="13.140625" style="17" bestFit="1" customWidth="1"/>
    <col min="1527" max="1772" width="9.140625" style="17"/>
    <col min="1773" max="1773" width="4.7109375" style="17" customWidth="1"/>
    <col min="1774" max="1774" width="42" style="17" customWidth="1"/>
    <col min="1775" max="1775" width="8.5703125" style="17" customWidth="1"/>
    <col min="1776" max="1776" width="12.28515625" style="17" customWidth="1"/>
    <col min="1777" max="1777" width="1.7109375" style="17" customWidth="1"/>
    <col min="1778" max="1778" width="17" style="17" customWidth="1"/>
    <col min="1779" max="1781" width="9.140625" style="17"/>
    <col min="1782" max="1782" width="13.140625" style="17" bestFit="1" customWidth="1"/>
    <col min="1783" max="2028" width="9.140625" style="17"/>
    <col min="2029" max="2029" width="4.7109375" style="17" customWidth="1"/>
    <col min="2030" max="2030" width="42" style="17" customWidth="1"/>
    <col min="2031" max="2031" width="8.5703125" style="17" customWidth="1"/>
    <col min="2032" max="2032" width="12.28515625" style="17" customWidth="1"/>
    <col min="2033" max="2033" width="1.7109375" style="17" customWidth="1"/>
    <col min="2034" max="2034" width="17" style="17" customWidth="1"/>
    <col min="2035" max="2037" width="9.140625" style="17"/>
    <col min="2038" max="2038" width="13.140625" style="17" bestFit="1" customWidth="1"/>
    <col min="2039" max="2284" width="9.140625" style="17"/>
    <col min="2285" max="2285" width="4.7109375" style="17" customWidth="1"/>
    <col min="2286" max="2286" width="42" style="17" customWidth="1"/>
    <col min="2287" max="2287" width="8.5703125" style="17" customWidth="1"/>
    <col min="2288" max="2288" width="12.28515625" style="17" customWidth="1"/>
    <col min="2289" max="2289" width="1.7109375" style="17" customWidth="1"/>
    <col min="2290" max="2290" width="17" style="17" customWidth="1"/>
    <col min="2291" max="2293" width="9.140625" style="17"/>
    <col min="2294" max="2294" width="13.140625" style="17" bestFit="1" customWidth="1"/>
    <col min="2295" max="2540" width="9.140625" style="17"/>
    <col min="2541" max="2541" width="4.7109375" style="17" customWidth="1"/>
    <col min="2542" max="2542" width="42" style="17" customWidth="1"/>
    <col min="2543" max="2543" width="8.5703125" style="17" customWidth="1"/>
    <col min="2544" max="2544" width="12.28515625" style="17" customWidth="1"/>
    <col min="2545" max="2545" width="1.7109375" style="17" customWidth="1"/>
    <col min="2546" max="2546" width="17" style="17" customWidth="1"/>
    <col min="2547" max="2549" width="9.140625" style="17"/>
    <col min="2550" max="2550" width="13.140625" style="17" bestFit="1" customWidth="1"/>
    <col min="2551" max="2796" width="9.140625" style="17"/>
    <col min="2797" max="2797" width="4.7109375" style="17" customWidth="1"/>
    <col min="2798" max="2798" width="42" style="17" customWidth="1"/>
    <col min="2799" max="2799" width="8.5703125" style="17" customWidth="1"/>
    <col min="2800" max="2800" width="12.28515625" style="17" customWidth="1"/>
    <col min="2801" max="2801" width="1.7109375" style="17" customWidth="1"/>
    <col min="2802" max="2802" width="17" style="17" customWidth="1"/>
    <col min="2803" max="2805" width="9.140625" style="17"/>
    <col min="2806" max="2806" width="13.140625" style="17" bestFit="1" customWidth="1"/>
    <col min="2807" max="3052" width="9.140625" style="17"/>
    <col min="3053" max="3053" width="4.7109375" style="17" customWidth="1"/>
    <col min="3054" max="3054" width="42" style="17" customWidth="1"/>
    <col min="3055" max="3055" width="8.5703125" style="17" customWidth="1"/>
    <col min="3056" max="3056" width="12.28515625" style="17" customWidth="1"/>
    <col min="3057" max="3057" width="1.7109375" style="17" customWidth="1"/>
    <col min="3058" max="3058" width="17" style="17" customWidth="1"/>
    <col min="3059" max="3061" width="9.140625" style="17"/>
    <col min="3062" max="3062" width="13.140625" style="17" bestFit="1" customWidth="1"/>
    <col min="3063" max="3308" width="9.140625" style="17"/>
    <col min="3309" max="3309" width="4.7109375" style="17" customWidth="1"/>
    <col min="3310" max="3310" width="42" style="17" customWidth="1"/>
    <col min="3311" max="3311" width="8.5703125" style="17" customWidth="1"/>
    <col min="3312" max="3312" width="12.28515625" style="17" customWidth="1"/>
    <col min="3313" max="3313" width="1.7109375" style="17" customWidth="1"/>
    <col min="3314" max="3314" width="17" style="17" customWidth="1"/>
    <col min="3315" max="3317" width="9.140625" style="17"/>
    <col min="3318" max="3318" width="13.140625" style="17" bestFit="1" customWidth="1"/>
    <col min="3319" max="3564" width="9.140625" style="17"/>
    <col min="3565" max="3565" width="4.7109375" style="17" customWidth="1"/>
    <col min="3566" max="3566" width="42" style="17" customWidth="1"/>
    <col min="3567" max="3567" width="8.5703125" style="17" customWidth="1"/>
    <col min="3568" max="3568" width="12.28515625" style="17" customWidth="1"/>
    <col min="3569" max="3569" width="1.7109375" style="17" customWidth="1"/>
    <col min="3570" max="3570" width="17" style="17" customWidth="1"/>
    <col min="3571" max="3573" width="9.140625" style="17"/>
    <col min="3574" max="3574" width="13.140625" style="17" bestFit="1" customWidth="1"/>
    <col min="3575" max="3820" width="9.140625" style="17"/>
    <col min="3821" max="3821" width="4.7109375" style="17" customWidth="1"/>
    <col min="3822" max="3822" width="42" style="17" customWidth="1"/>
    <col min="3823" max="3823" width="8.5703125" style="17" customWidth="1"/>
    <col min="3824" max="3824" width="12.28515625" style="17" customWidth="1"/>
    <col min="3825" max="3825" width="1.7109375" style="17" customWidth="1"/>
    <col min="3826" max="3826" width="17" style="17" customWidth="1"/>
    <col min="3827" max="3829" width="9.140625" style="17"/>
    <col min="3830" max="3830" width="13.140625" style="17" bestFit="1" customWidth="1"/>
    <col min="3831" max="4076" width="9.140625" style="17"/>
    <col min="4077" max="4077" width="4.7109375" style="17" customWidth="1"/>
    <col min="4078" max="4078" width="42" style="17" customWidth="1"/>
    <col min="4079" max="4079" width="8.5703125" style="17" customWidth="1"/>
    <col min="4080" max="4080" width="12.28515625" style="17" customWidth="1"/>
    <col min="4081" max="4081" width="1.7109375" style="17" customWidth="1"/>
    <col min="4082" max="4082" width="17" style="17" customWidth="1"/>
    <col min="4083" max="4085" width="9.140625" style="17"/>
    <col min="4086" max="4086" width="13.140625" style="17" bestFit="1" customWidth="1"/>
    <col min="4087" max="4332" width="9.140625" style="17"/>
    <col min="4333" max="4333" width="4.7109375" style="17" customWidth="1"/>
    <col min="4334" max="4334" width="42" style="17" customWidth="1"/>
    <col min="4335" max="4335" width="8.5703125" style="17" customWidth="1"/>
    <col min="4336" max="4336" width="12.28515625" style="17" customWidth="1"/>
    <col min="4337" max="4337" width="1.7109375" style="17" customWidth="1"/>
    <col min="4338" max="4338" width="17" style="17" customWidth="1"/>
    <col min="4339" max="4341" width="9.140625" style="17"/>
    <col min="4342" max="4342" width="13.140625" style="17" bestFit="1" customWidth="1"/>
    <col min="4343" max="4588" width="9.140625" style="17"/>
    <col min="4589" max="4589" width="4.7109375" style="17" customWidth="1"/>
    <col min="4590" max="4590" width="42" style="17" customWidth="1"/>
    <col min="4591" max="4591" width="8.5703125" style="17" customWidth="1"/>
    <col min="4592" max="4592" width="12.28515625" style="17" customWidth="1"/>
    <col min="4593" max="4593" width="1.7109375" style="17" customWidth="1"/>
    <col min="4594" max="4594" width="17" style="17" customWidth="1"/>
    <col min="4595" max="4597" width="9.140625" style="17"/>
    <col min="4598" max="4598" width="13.140625" style="17" bestFit="1" customWidth="1"/>
    <col min="4599" max="4844" width="9.140625" style="17"/>
    <col min="4845" max="4845" width="4.7109375" style="17" customWidth="1"/>
    <col min="4846" max="4846" width="42" style="17" customWidth="1"/>
    <col min="4847" max="4847" width="8.5703125" style="17" customWidth="1"/>
    <col min="4848" max="4848" width="12.28515625" style="17" customWidth="1"/>
    <col min="4849" max="4849" width="1.7109375" style="17" customWidth="1"/>
    <col min="4850" max="4850" width="17" style="17" customWidth="1"/>
    <col min="4851" max="4853" width="9.140625" style="17"/>
    <col min="4854" max="4854" width="13.140625" style="17" bestFit="1" customWidth="1"/>
    <col min="4855" max="5100" width="9.140625" style="17"/>
    <col min="5101" max="5101" width="4.7109375" style="17" customWidth="1"/>
    <col min="5102" max="5102" width="42" style="17" customWidth="1"/>
    <col min="5103" max="5103" width="8.5703125" style="17" customWidth="1"/>
    <col min="5104" max="5104" width="12.28515625" style="17" customWidth="1"/>
    <col min="5105" max="5105" width="1.7109375" style="17" customWidth="1"/>
    <col min="5106" max="5106" width="17" style="17" customWidth="1"/>
    <col min="5107" max="5109" width="9.140625" style="17"/>
    <col min="5110" max="5110" width="13.140625" style="17" bestFit="1" customWidth="1"/>
    <col min="5111" max="5356" width="9.140625" style="17"/>
    <col min="5357" max="5357" width="4.7109375" style="17" customWidth="1"/>
    <col min="5358" max="5358" width="42" style="17" customWidth="1"/>
    <col min="5359" max="5359" width="8.5703125" style="17" customWidth="1"/>
    <col min="5360" max="5360" width="12.28515625" style="17" customWidth="1"/>
    <col min="5361" max="5361" width="1.7109375" style="17" customWidth="1"/>
    <col min="5362" max="5362" width="17" style="17" customWidth="1"/>
    <col min="5363" max="5365" width="9.140625" style="17"/>
    <col min="5366" max="5366" width="13.140625" style="17" bestFit="1" customWidth="1"/>
    <col min="5367" max="5612" width="9.140625" style="17"/>
    <col min="5613" max="5613" width="4.7109375" style="17" customWidth="1"/>
    <col min="5614" max="5614" width="42" style="17" customWidth="1"/>
    <col min="5615" max="5615" width="8.5703125" style="17" customWidth="1"/>
    <col min="5616" max="5616" width="12.28515625" style="17" customWidth="1"/>
    <col min="5617" max="5617" width="1.7109375" style="17" customWidth="1"/>
    <col min="5618" max="5618" width="17" style="17" customWidth="1"/>
    <col min="5619" max="5621" width="9.140625" style="17"/>
    <col min="5622" max="5622" width="13.140625" style="17" bestFit="1" customWidth="1"/>
    <col min="5623" max="5868" width="9.140625" style="17"/>
    <col min="5869" max="5869" width="4.7109375" style="17" customWidth="1"/>
    <col min="5870" max="5870" width="42" style="17" customWidth="1"/>
    <col min="5871" max="5871" width="8.5703125" style="17" customWidth="1"/>
    <col min="5872" max="5872" width="12.28515625" style="17" customWidth="1"/>
    <col min="5873" max="5873" width="1.7109375" style="17" customWidth="1"/>
    <col min="5874" max="5874" width="17" style="17" customWidth="1"/>
    <col min="5875" max="5877" width="9.140625" style="17"/>
    <col min="5878" max="5878" width="13.140625" style="17" bestFit="1" customWidth="1"/>
    <col min="5879" max="6124" width="9.140625" style="17"/>
    <col min="6125" max="6125" width="4.7109375" style="17" customWidth="1"/>
    <col min="6126" max="6126" width="42" style="17" customWidth="1"/>
    <col min="6127" max="6127" width="8.5703125" style="17" customWidth="1"/>
    <col min="6128" max="6128" width="12.28515625" style="17" customWidth="1"/>
    <col min="6129" max="6129" width="1.7109375" style="17" customWidth="1"/>
    <col min="6130" max="6130" width="17" style="17" customWidth="1"/>
    <col min="6131" max="6133" width="9.140625" style="17"/>
    <col min="6134" max="6134" width="13.140625" style="17" bestFit="1" customWidth="1"/>
    <col min="6135" max="6380" width="9.140625" style="17"/>
    <col min="6381" max="6381" width="4.7109375" style="17" customWidth="1"/>
    <col min="6382" max="6382" width="42" style="17" customWidth="1"/>
    <col min="6383" max="6383" width="8.5703125" style="17" customWidth="1"/>
    <col min="6384" max="6384" width="12.28515625" style="17" customWidth="1"/>
    <col min="6385" max="6385" width="1.7109375" style="17" customWidth="1"/>
    <col min="6386" max="6386" width="17" style="17" customWidth="1"/>
    <col min="6387" max="6389" width="9.140625" style="17"/>
    <col min="6390" max="6390" width="13.140625" style="17" bestFit="1" customWidth="1"/>
    <col min="6391" max="6636" width="9.140625" style="17"/>
    <col min="6637" max="6637" width="4.7109375" style="17" customWidth="1"/>
    <col min="6638" max="6638" width="42" style="17" customWidth="1"/>
    <col min="6639" max="6639" width="8.5703125" style="17" customWidth="1"/>
    <col min="6640" max="6640" width="12.28515625" style="17" customWidth="1"/>
    <col min="6641" max="6641" width="1.7109375" style="17" customWidth="1"/>
    <col min="6642" max="6642" width="17" style="17" customWidth="1"/>
    <col min="6643" max="6645" width="9.140625" style="17"/>
    <col min="6646" max="6646" width="13.140625" style="17" bestFit="1" customWidth="1"/>
    <col min="6647" max="6892" width="9.140625" style="17"/>
    <col min="6893" max="6893" width="4.7109375" style="17" customWidth="1"/>
    <col min="6894" max="6894" width="42" style="17" customWidth="1"/>
    <col min="6895" max="6895" width="8.5703125" style="17" customWidth="1"/>
    <col min="6896" max="6896" width="12.28515625" style="17" customWidth="1"/>
    <col min="6897" max="6897" width="1.7109375" style="17" customWidth="1"/>
    <col min="6898" max="6898" width="17" style="17" customWidth="1"/>
    <col min="6899" max="6901" width="9.140625" style="17"/>
    <col min="6902" max="6902" width="13.140625" style="17" bestFit="1" customWidth="1"/>
    <col min="6903" max="7148" width="9.140625" style="17"/>
    <col min="7149" max="7149" width="4.7109375" style="17" customWidth="1"/>
    <col min="7150" max="7150" width="42" style="17" customWidth="1"/>
    <col min="7151" max="7151" width="8.5703125" style="17" customWidth="1"/>
    <col min="7152" max="7152" width="12.28515625" style="17" customWidth="1"/>
    <col min="7153" max="7153" width="1.7109375" style="17" customWidth="1"/>
    <col min="7154" max="7154" width="17" style="17" customWidth="1"/>
    <col min="7155" max="7157" width="9.140625" style="17"/>
    <col min="7158" max="7158" width="13.140625" style="17" bestFit="1" customWidth="1"/>
    <col min="7159" max="7404" width="9.140625" style="17"/>
    <col min="7405" max="7405" width="4.7109375" style="17" customWidth="1"/>
    <col min="7406" max="7406" width="42" style="17" customWidth="1"/>
    <col min="7407" max="7407" width="8.5703125" style="17" customWidth="1"/>
    <col min="7408" max="7408" width="12.28515625" style="17" customWidth="1"/>
    <col min="7409" max="7409" width="1.7109375" style="17" customWidth="1"/>
    <col min="7410" max="7410" width="17" style="17" customWidth="1"/>
    <col min="7411" max="7413" width="9.140625" style="17"/>
    <col min="7414" max="7414" width="13.140625" style="17" bestFit="1" customWidth="1"/>
    <col min="7415" max="7660" width="9.140625" style="17"/>
    <col min="7661" max="7661" width="4.7109375" style="17" customWidth="1"/>
    <col min="7662" max="7662" width="42" style="17" customWidth="1"/>
    <col min="7663" max="7663" width="8.5703125" style="17" customWidth="1"/>
    <col min="7664" max="7664" width="12.28515625" style="17" customWidth="1"/>
    <col min="7665" max="7665" width="1.7109375" style="17" customWidth="1"/>
    <col min="7666" max="7666" width="17" style="17" customWidth="1"/>
    <col min="7667" max="7669" width="9.140625" style="17"/>
    <col min="7670" max="7670" width="13.140625" style="17" bestFit="1" customWidth="1"/>
    <col min="7671" max="7916" width="9.140625" style="17"/>
    <col min="7917" max="7917" width="4.7109375" style="17" customWidth="1"/>
    <col min="7918" max="7918" width="42" style="17" customWidth="1"/>
    <col min="7919" max="7919" width="8.5703125" style="17" customWidth="1"/>
    <col min="7920" max="7920" width="12.28515625" style="17" customWidth="1"/>
    <col min="7921" max="7921" width="1.7109375" style="17" customWidth="1"/>
    <col min="7922" max="7922" width="17" style="17" customWidth="1"/>
    <col min="7923" max="7925" width="9.140625" style="17"/>
    <col min="7926" max="7926" width="13.140625" style="17" bestFit="1" customWidth="1"/>
    <col min="7927" max="8172" width="9.140625" style="17"/>
    <col min="8173" max="8173" width="4.7109375" style="17" customWidth="1"/>
    <col min="8174" max="8174" width="42" style="17" customWidth="1"/>
    <col min="8175" max="8175" width="8.5703125" style="17" customWidth="1"/>
    <col min="8176" max="8176" width="12.28515625" style="17" customWidth="1"/>
    <col min="8177" max="8177" width="1.7109375" style="17" customWidth="1"/>
    <col min="8178" max="8178" width="17" style="17" customWidth="1"/>
    <col min="8179" max="8181" width="9.140625" style="17"/>
    <col min="8182" max="8182" width="13.140625" style="17" bestFit="1" customWidth="1"/>
    <col min="8183" max="8428" width="9.140625" style="17"/>
    <col min="8429" max="8429" width="4.7109375" style="17" customWidth="1"/>
    <col min="8430" max="8430" width="42" style="17" customWidth="1"/>
    <col min="8431" max="8431" width="8.5703125" style="17" customWidth="1"/>
    <col min="8432" max="8432" width="12.28515625" style="17" customWidth="1"/>
    <col min="8433" max="8433" width="1.7109375" style="17" customWidth="1"/>
    <col min="8434" max="8434" width="17" style="17" customWidth="1"/>
    <col min="8435" max="8437" width="9.140625" style="17"/>
    <col min="8438" max="8438" width="13.140625" style="17" bestFit="1" customWidth="1"/>
    <col min="8439" max="8684" width="9.140625" style="17"/>
    <col min="8685" max="8685" width="4.7109375" style="17" customWidth="1"/>
    <col min="8686" max="8686" width="42" style="17" customWidth="1"/>
    <col min="8687" max="8687" width="8.5703125" style="17" customWidth="1"/>
    <col min="8688" max="8688" width="12.28515625" style="17" customWidth="1"/>
    <col min="8689" max="8689" width="1.7109375" style="17" customWidth="1"/>
    <col min="8690" max="8690" width="17" style="17" customWidth="1"/>
    <col min="8691" max="8693" width="9.140625" style="17"/>
    <col min="8694" max="8694" width="13.140625" style="17" bestFit="1" customWidth="1"/>
    <col min="8695" max="8940" width="9.140625" style="17"/>
    <col min="8941" max="8941" width="4.7109375" style="17" customWidth="1"/>
    <col min="8942" max="8942" width="42" style="17" customWidth="1"/>
    <col min="8943" max="8943" width="8.5703125" style="17" customWidth="1"/>
    <col min="8944" max="8944" width="12.28515625" style="17" customWidth="1"/>
    <col min="8945" max="8945" width="1.7109375" style="17" customWidth="1"/>
    <col min="8946" max="8946" width="17" style="17" customWidth="1"/>
    <col min="8947" max="8949" width="9.140625" style="17"/>
    <col min="8950" max="8950" width="13.140625" style="17" bestFit="1" customWidth="1"/>
    <col min="8951" max="9196" width="9.140625" style="17"/>
    <col min="9197" max="9197" width="4.7109375" style="17" customWidth="1"/>
    <col min="9198" max="9198" width="42" style="17" customWidth="1"/>
    <col min="9199" max="9199" width="8.5703125" style="17" customWidth="1"/>
    <col min="9200" max="9200" width="12.28515625" style="17" customWidth="1"/>
    <col min="9201" max="9201" width="1.7109375" style="17" customWidth="1"/>
    <col min="9202" max="9202" width="17" style="17" customWidth="1"/>
    <col min="9203" max="9205" width="9.140625" style="17"/>
    <col min="9206" max="9206" width="13.140625" style="17" bestFit="1" customWidth="1"/>
    <col min="9207" max="9452" width="9.140625" style="17"/>
    <col min="9453" max="9453" width="4.7109375" style="17" customWidth="1"/>
    <col min="9454" max="9454" width="42" style="17" customWidth="1"/>
    <col min="9455" max="9455" width="8.5703125" style="17" customWidth="1"/>
    <col min="9456" max="9456" width="12.28515625" style="17" customWidth="1"/>
    <col min="9457" max="9457" width="1.7109375" style="17" customWidth="1"/>
    <col min="9458" max="9458" width="17" style="17" customWidth="1"/>
    <col min="9459" max="9461" width="9.140625" style="17"/>
    <col min="9462" max="9462" width="13.140625" style="17" bestFit="1" customWidth="1"/>
    <col min="9463" max="9708" width="9.140625" style="17"/>
    <col min="9709" max="9709" width="4.7109375" style="17" customWidth="1"/>
    <col min="9710" max="9710" width="42" style="17" customWidth="1"/>
    <col min="9711" max="9711" width="8.5703125" style="17" customWidth="1"/>
    <col min="9712" max="9712" width="12.28515625" style="17" customWidth="1"/>
    <col min="9713" max="9713" width="1.7109375" style="17" customWidth="1"/>
    <col min="9714" max="9714" width="17" style="17" customWidth="1"/>
    <col min="9715" max="9717" width="9.140625" style="17"/>
    <col min="9718" max="9718" width="13.140625" style="17" bestFit="1" customWidth="1"/>
    <col min="9719" max="9964" width="9.140625" style="17"/>
    <col min="9965" max="9965" width="4.7109375" style="17" customWidth="1"/>
    <col min="9966" max="9966" width="42" style="17" customWidth="1"/>
    <col min="9967" max="9967" width="8.5703125" style="17" customWidth="1"/>
    <col min="9968" max="9968" width="12.28515625" style="17" customWidth="1"/>
    <col min="9969" max="9969" width="1.7109375" style="17" customWidth="1"/>
    <col min="9970" max="9970" width="17" style="17" customWidth="1"/>
    <col min="9971" max="9973" width="9.140625" style="17"/>
    <col min="9974" max="9974" width="13.140625" style="17" bestFit="1" customWidth="1"/>
    <col min="9975" max="10220" width="9.140625" style="17"/>
    <col min="10221" max="10221" width="4.7109375" style="17" customWidth="1"/>
    <col min="10222" max="10222" width="42" style="17" customWidth="1"/>
    <col min="10223" max="10223" width="8.5703125" style="17" customWidth="1"/>
    <col min="10224" max="10224" width="12.28515625" style="17" customWidth="1"/>
    <col min="10225" max="10225" width="1.7109375" style="17" customWidth="1"/>
    <col min="10226" max="10226" width="17" style="17" customWidth="1"/>
    <col min="10227" max="10229" width="9.140625" style="17"/>
    <col min="10230" max="10230" width="13.140625" style="17" bestFit="1" customWidth="1"/>
    <col min="10231" max="10476" width="9.140625" style="17"/>
    <col min="10477" max="10477" width="4.7109375" style="17" customWidth="1"/>
    <col min="10478" max="10478" width="42" style="17" customWidth="1"/>
    <col min="10479" max="10479" width="8.5703125" style="17" customWidth="1"/>
    <col min="10480" max="10480" width="12.28515625" style="17" customWidth="1"/>
    <col min="10481" max="10481" width="1.7109375" style="17" customWidth="1"/>
    <col min="10482" max="10482" width="17" style="17" customWidth="1"/>
    <col min="10483" max="10485" width="9.140625" style="17"/>
    <col min="10486" max="10486" width="13.140625" style="17" bestFit="1" customWidth="1"/>
    <col min="10487" max="10732" width="9.140625" style="17"/>
    <col min="10733" max="10733" width="4.7109375" style="17" customWidth="1"/>
    <col min="10734" max="10734" width="42" style="17" customWidth="1"/>
    <col min="10735" max="10735" width="8.5703125" style="17" customWidth="1"/>
    <col min="10736" max="10736" width="12.28515625" style="17" customWidth="1"/>
    <col min="10737" max="10737" width="1.7109375" style="17" customWidth="1"/>
    <col min="10738" max="10738" width="17" style="17" customWidth="1"/>
    <col min="10739" max="10741" width="9.140625" style="17"/>
    <col min="10742" max="10742" width="13.140625" style="17" bestFit="1" customWidth="1"/>
    <col min="10743" max="10988" width="9.140625" style="17"/>
    <col min="10989" max="10989" width="4.7109375" style="17" customWidth="1"/>
    <col min="10990" max="10990" width="42" style="17" customWidth="1"/>
    <col min="10991" max="10991" width="8.5703125" style="17" customWidth="1"/>
    <col min="10992" max="10992" width="12.28515625" style="17" customWidth="1"/>
    <col min="10993" max="10993" width="1.7109375" style="17" customWidth="1"/>
    <col min="10994" max="10994" width="17" style="17" customWidth="1"/>
    <col min="10995" max="10997" width="9.140625" style="17"/>
    <col min="10998" max="10998" width="13.140625" style="17" bestFit="1" customWidth="1"/>
    <col min="10999" max="11244" width="9.140625" style="17"/>
    <col min="11245" max="11245" width="4.7109375" style="17" customWidth="1"/>
    <col min="11246" max="11246" width="42" style="17" customWidth="1"/>
    <col min="11247" max="11247" width="8.5703125" style="17" customWidth="1"/>
    <col min="11248" max="11248" width="12.28515625" style="17" customWidth="1"/>
    <col min="11249" max="11249" width="1.7109375" style="17" customWidth="1"/>
    <col min="11250" max="11250" width="17" style="17" customWidth="1"/>
    <col min="11251" max="11253" width="9.140625" style="17"/>
    <col min="11254" max="11254" width="13.140625" style="17" bestFit="1" customWidth="1"/>
    <col min="11255" max="11500" width="9.140625" style="17"/>
    <col min="11501" max="11501" width="4.7109375" style="17" customWidth="1"/>
    <col min="11502" max="11502" width="42" style="17" customWidth="1"/>
    <col min="11503" max="11503" width="8.5703125" style="17" customWidth="1"/>
    <col min="11504" max="11504" width="12.28515625" style="17" customWidth="1"/>
    <col min="11505" max="11505" width="1.7109375" style="17" customWidth="1"/>
    <col min="11506" max="11506" width="17" style="17" customWidth="1"/>
    <col min="11507" max="11509" width="9.140625" style="17"/>
    <col min="11510" max="11510" width="13.140625" style="17" bestFit="1" customWidth="1"/>
    <col min="11511" max="11756" width="9.140625" style="17"/>
    <col min="11757" max="11757" width="4.7109375" style="17" customWidth="1"/>
    <col min="11758" max="11758" width="42" style="17" customWidth="1"/>
    <col min="11759" max="11759" width="8.5703125" style="17" customWidth="1"/>
    <col min="11760" max="11760" width="12.28515625" style="17" customWidth="1"/>
    <col min="11761" max="11761" width="1.7109375" style="17" customWidth="1"/>
    <col min="11762" max="11762" width="17" style="17" customWidth="1"/>
    <col min="11763" max="11765" width="9.140625" style="17"/>
    <col min="11766" max="11766" width="13.140625" style="17" bestFit="1" customWidth="1"/>
    <col min="11767" max="12012" width="9.140625" style="17"/>
    <col min="12013" max="12013" width="4.7109375" style="17" customWidth="1"/>
    <col min="12014" max="12014" width="42" style="17" customWidth="1"/>
    <col min="12015" max="12015" width="8.5703125" style="17" customWidth="1"/>
    <col min="12016" max="12016" width="12.28515625" style="17" customWidth="1"/>
    <col min="12017" max="12017" width="1.7109375" style="17" customWidth="1"/>
    <col min="12018" max="12018" width="17" style="17" customWidth="1"/>
    <col min="12019" max="12021" width="9.140625" style="17"/>
    <col min="12022" max="12022" width="13.140625" style="17" bestFit="1" customWidth="1"/>
    <col min="12023" max="12268" width="9.140625" style="17"/>
    <col min="12269" max="12269" width="4.7109375" style="17" customWidth="1"/>
    <col min="12270" max="12270" width="42" style="17" customWidth="1"/>
    <col min="12271" max="12271" width="8.5703125" style="17" customWidth="1"/>
    <col min="12272" max="12272" width="12.28515625" style="17" customWidth="1"/>
    <col min="12273" max="12273" width="1.7109375" style="17" customWidth="1"/>
    <col min="12274" max="12274" width="17" style="17" customWidth="1"/>
    <col min="12275" max="12277" width="9.140625" style="17"/>
    <col min="12278" max="12278" width="13.140625" style="17" bestFit="1" customWidth="1"/>
    <col min="12279" max="12524" width="9.140625" style="17"/>
    <col min="12525" max="12525" width="4.7109375" style="17" customWidth="1"/>
    <col min="12526" max="12526" width="42" style="17" customWidth="1"/>
    <col min="12527" max="12527" width="8.5703125" style="17" customWidth="1"/>
    <col min="12528" max="12528" width="12.28515625" style="17" customWidth="1"/>
    <col min="12529" max="12529" width="1.7109375" style="17" customWidth="1"/>
    <col min="12530" max="12530" width="17" style="17" customWidth="1"/>
    <col min="12531" max="12533" width="9.140625" style="17"/>
    <col min="12534" max="12534" width="13.140625" style="17" bestFit="1" customWidth="1"/>
    <col min="12535" max="12780" width="9.140625" style="17"/>
    <col min="12781" max="12781" width="4.7109375" style="17" customWidth="1"/>
    <col min="12782" max="12782" width="42" style="17" customWidth="1"/>
    <col min="12783" max="12783" width="8.5703125" style="17" customWidth="1"/>
    <col min="12784" max="12784" width="12.28515625" style="17" customWidth="1"/>
    <col min="12785" max="12785" width="1.7109375" style="17" customWidth="1"/>
    <col min="12786" max="12786" width="17" style="17" customWidth="1"/>
    <col min="12787" max="12789" width="9.140625" style="17"/>
    <col min="12790" max="12790" width="13.140625" style="17" bestFit="1" customWidth="1"/>
    <col min="12791" max="13036" width="9.140625" style="17"/>
    <col min="13037" max="13037" width="4.7109375" style="17" customWidth="1"/>
    <col min="13038" max="13038" width="42" style="17" customWidth="1"/>
    <col min="13039" max="13039" width="8.5703125" style="17" customWidth="1"/>
    <col min="13040" max="13040" width="12.28515625" style="17" customWidth="1"/>
    <col min="13041" max="13041" width="1.7109375" style="17" customWidth="1"/>
    <col min="13042" max="13042" width="17" style="17" customWidth="1"/>
    <col min="13043" max="13045" width="9.140625" style="17"/>
    <col min="13046" max="13046" width="13.140625" style="17" bestFit="1" customWidth="1"/>
    <col min="13047" max="13292" width="9.140625" style="17"/>
    <col min="13293" max="13293" width="4.7109375" style="17" customWidth="1"/>
    <col min="13294" max="13294" width="42" style="17" customWidth="1"/>
    <col min="13295" max="13295" width="8.5703125" style="17" customWidth="1"/>
    <col min="13296" max="13296" width="12.28515625" style="17" customWidth="1"/>
    <col min="13297" max="13297" width="1.7109375" style="17" customWidth="1"/>
    <col min="13298" max="13298" width="17" style="17" customWidth="1"/>
    <col min="13299" max="13301" width="9.140625" style="17"/>
    <col min="13302" max="13302" width="13.140625" style="17" bestFit="1" customWidth="1"/>
    <col min="13303" max="13548" width="9.140625" style="17"/>
    <col min="13549" max="13549" width="4.7109375" style="17" customWidth="1"/>
    <col min="13550" max="13550" width="42" style="17" customWidth="1"/>
    <col min="13551" max="13551" width="8.5703125" style="17" customWidth="1"/>
    <col min="13552" max="13552" width="12.28515625" style="17" customWidth="1"/>
    <col min="13553" max="13553" width="1.7109375" style="17" customWidth="1"/>
    <col min="13554" max="13554" width="17" style="17" customWidth="1"/>
    <col min="13555" max="13557" width="9.140625" style="17"/>
    <col min="13558" max="13558" width="13.140625" style="17" bestFit="1" customWidth="1"/>
    <col min="13559" max="13804" width="9.140625" style="17"/>
    <col min="13805" max="13805" width="4.7109375" style="17" customWidth="1"/>
    <col min="13806" max="13806" width="42" style="17" customWidth="1"/>
    <col min="13807" max="13807" width="8.5703125" style="17" customWidth="1"/>
    <col min="13808" max="13808" width="12.28515625" style="17" customWidth="1"/>
    <col min="13809" max="13809" width="1.7109375" style="17" customWidth="1"/>
    <col min="13810" max="13810" width="17" style="17" customWidth="1"/>
    <col min="13811" max="13813" width="9.140625" style="17"/>
    <col min="13814" max="13814" width="13.140625" style="17" bestFit="1" customWidth="1"/>
    <col min="13815" max="14060" width="9.140625" style="17"/>
    <col min="14061" max="14061" width="4.7109375" style="17" customWidth="1"/>
    <col min="14062" max="14062" width="42" style="17" customWidth="1"/>
    <col min="14063" max="14063" width="8.5703125" style="17" customWidth="1"/>
    <col min="14064" max="14064" width="12.28515625" style="17" customWidth="1"/>
    <col min="14065" max="14065" width="1.7109375" style="17" customWidth="1"/>
    <col min="14066" max="14066" width="17" style="17" customWidth="1"/>
    <col min="14067" max="14069" width="9.140625" style="17"/>
    <col min="14070" max="14070" width="13.140625" style="17" bestFit="1" customWidth="1"/>
    <col min="14071" max="14316" width="9.140625" style="17"/>
    <col min="14317" max="14317" width="4.7109375" style="17" customWidth="1"/>
    <col min="14318" max="14318" width="42" style="17" customWidth="1"/>
    <col min="14319" max="14319" width="8.5703125" style="17" customWidth="1"/>
    <col min="14320" max="14320" width="12.28515625" style="17" customWidth="1"/>
    <col min="14321" max="14321" width="1.7109375" style="17" customWidth="1"/>
    <col min="14322" max="14322" width="17" style="17" customWidth="1"/>
    <col min="14323" max="14325" width="9.140625" style="17"/>
    <col min="14326" max="14326" width="13.140625" style="17" bestFit="1" customWidth="1"/>
    <col min="14327" max="14572" width="9.140625" style="17"/>
    <col min="14573" max="14573" width="4.7109375" style="17" customWidth="1"/>
    <col min="14574" max="14574" width="42" style="17" customWidth="1"/>
    <col min="14575" max="14575" width="8.5703125" style="17" customWidth="1"/>
    <col min="14576" max="14576" width="12.28515625" style="17" customWidth="1"/>
    <col min="14577" max="14577" width="1.7109375" style="17" customWidth="1"/>
    <col min="14578" max="14578" width="17" style="17" customWidth="1"/>
    <col min="14579" max="14581" width="9.140625" style="17"/>
    <col min="14582" max="14582" width="13.140625" style="17" bestFit="1" customWidth="1"/>
    <col min="14583" max="14828" width="9.140625" style="17"/>
    <col min="14829" max="14829" width="4.7109375" style="17" customWidth="1"/>
    <col min="14830" max="14830" width="42" style="17" customWidth="1"/>
    <col min="14831" max="14831" width="8.5703125" style="17" customWidth="1"/>
    <col min="14832" max="14832" width="12.28515625" style="17" customWidth="1"/>
    <col min="14833" max="14833" width="1.7109375" style="17" customWidth="1"/>
    <col min="14834" max="14834" width="17" style="17" customWidth="1"/>
    <col min="14835" max="14837" width="9.140625" style="17"/>
    <col min="14838" max="14838" width="13.140625" style="17" bestFit="1" customWidth="1"/>
    <col min="14839" max="15084" width="9.140625" style="17"/>
    <col min="15085" max="15085" width="4.7109375" style="17" customWidth="1"/>
    <col min="15086" max="15086" width="42" style="17" customWidth="1"/>
    <col min="15087" max="15087" width="8.5703125" style="17" customWidth="1"/>
    <col min="15088" max="15088" width="12.28515625" style="17" customWidth="1"/>
    <col min="15089" max="15089" width="1.7109375" style="17" customWidth="1"/>
    <col min="15090" max="15090" width="17" style="17" customWidth="1"/>
    <col min="15091" max="15093" width="9.140625" style="17"/>
    <col min="15094" max="15094" width="13.140625" style="17" bestFit="1" customWidth="1"/>
    <col min="15095" max="15340" width="9.140625" style="17"/>
    <col min="15341" max="15341" width="4.7109375" style="17" customWidth="1"/>
    <col min="15342" max="15342" width="42" style="17" customWidth="1"/>
    <col min="15343" max="15343" width="8.5703125" style="17" customWidth="1"/>
    <col min="15344" max="15344" width="12.28515625" style="17" customWidth="1"/>
    <col min="15345" max="15345" width="1.7109375" style="17" customWidth="1"/>
    <col min="15346" max="15346" width="17" style="17" customWidth="1"/>
    <col min="15347" max="15349" width="9.140625" style="17"/>
    <col min="15350" max="15350" width="13.140625" style="17" bestFit="1" customWidth="1"/>
    <col min="15351" max="15596" width="9.140625" style="17"/>
    <col min="15597" max="15597" width="4.7109375" style="17" customWidth="1"/>
    <col min="15598" max="15598" width="42" style="17" customWidth="1"/>
    <col min="15599" max="15599" width="8.5703125" style="17" customWidth="1"/>
    <col min="15600" max="15600" width="12.28515625" style="17" customWidth="1"/>
    <col min="15601" max="15601" width="1.7109375" style="17" customWidth="1"/>
    <col min="15602" max="15602" width="17" style="17" customWidth="1"/>
    <col min="15603" max="15605" width="9.140625" style="17"/>
    <col min="15606" max="15606" width="13.140625" style="17" bestFit="1" customWidth="1"/>
    <col min="15607" max="15852" width="9.140625" style="17"/>
    <col min="15853" max="15853" width="4.7109375" style="17" customWidth="1"/>
    <col min="15854" max="15854" width="42" style="17" customWidth="1"/>
    <col min="15855" max="15855" width="8.5703125" style="17" customWidth="1"/>
    <col min="15856" max="15856" width="12.28515625" style="17" customWidth="1"/>
    <col min="15857" max="15857" width="1.7109375" style="17" customWidth="1"/>
    <col min="15858" max="15858" width="17" style="17" customWidth="1"/>
    <col min="15859" max="15861" width="9.140625" style="17"/>
    <col min="15862" max="15862" width="13.140625" style="17" bestFit="1" customWidth="1"/>
    <col min="15863" max="16108" width="9.140625" style="17"/>
    <col min="16109" max="16109" width="4.7109375" style="17" customWidth="1"/>
    <col min="16110" max="16110" width="42" style="17" customWidth="1"/>
    <col min="16111" max="16111" width="8.5703125" style="17" customWidth="1"/>
    <col min="16112" max="16112" width="12.28515625" style="17" customWidth="1"/>
    <col min="16113" max="16113" width="1.7109375" style="17" customWidth="1"/>
    <col min="16114" max="16114" width="17" style="17" customWidth="1"/>
    <col min="16115" max="16117" width="9.140625" style="17"/>
    <col min="16118" max="16118" width="13.140625" style="17" bestFit="1" customWidth="1"/>
    <col min="16119" max="16384" width="9.140625" style="17"/>
  </cols>
  <sheetData>
    <row r="1" spans="1:7" s="14" customFormat="1" ht="16.5" x14ac:dyDescent="0.3">
      <c r="B1" s="43" t="s">
        <v>347</v>
      </c>
      <c r="C1" s="44"/>
    </row>
    <row r="2" spans="1:7" s="14" customFormat="1" ht="14.1" customHeight="1" x14ac:dyDescent="0.3">
      <c r="C2" s="44"/>
    </row>
    <row r="3" spans="1:7" s="14" customFormat="1" ht="18" customHeight="1" x14ac:dyDescent="0.3">
      <c r="A3" s="45"/>
      <c r="B3" s="14" t="s">
        <v>21</v>
      </c>
      <c r="C3" s="46"/>
      <c r="D3" s="47"/>
    </row>
    <row r="4" spans="1:7" s="49" customFormat="1" ht="16.5" x14ac:dyDescent="0.3">
      <c r="A4" s="45"/>
      <c r="B4" s="48" t="s">
        <v>35</v>
      </c>
      <c r="C4" s="46"/>
      <c r="D4" s="47"/>
    </row>
    <row r="5" spans="1:7" s="14" customFormat="1" ht="16.5" x14ac:dyDescent="0.3">
      <c r="A5" s="45"/>
      <c r="B5" s="48"/>
      <c r="C5" s="46"/>
      <c r="D5" s="47"/>
    </row>
    <row r="6" spans="1:7" s="49" customFormat="1" ht="16.5" x14ac:dyDescent="0.3">
      <c r="A6" s="45"/>
      <c r="B6" s="48" t="s">
        <v>68</v>
      </c>
      <c r="C6" s="46"/>
      <c r="D6" s="47"/>
    </row>
    <row r="7" spans="1:7" s="49" customFormat="1" ht="16.5" x14ac:dyDescent="0.3">
      <c r="A7" s="45"/>
      <c r="B7" s="48"/>
      <c r="C7" s="46"/>
      <c r="D7" s="47"/>
    </row>
    <row r="8" spans="1:7" s="49" customFormat="1" ht="16.5" x14ac:dyDescent="0.3">
      <c r="A8" s="45"/>
      <c r="B8" s="50" t="s">
        <v>334</v>
      </c>
      <c r="C8" s="51"/>
      <c r="D8" s="92"/>
    </row>
    <row r="9" spans="1:7" s="49" customFormat="1" ht="16.5" x14ac:dyDescent="0.3">
      <c r="A9" s="45"/>
      <c r="B9" s="50"/>
      <c r="C9" s="480"/>
      <c r="D9" s="480"/>
    </row>
    <row r="10" spans="1:7" s="14" customFormat="1" ht="16.5" x14ac:dyDescent="0.3">
      <c r="A10" s="45"/>
      <c r="B10" s="50" t="s">
        <v>335</v>
      </c>
      <c r="C10" s="478" t="s">
        <v>336</v>
      </c>
      <c r="D10" s="479"/>
    </row>
    <row r="11" spans="1:7" s="14" customFormat="1" ht="16.5" x14ac:dyDescent="0.3">
      <c r="A11" s="45"/>
      <c r="B11" s="48"/>
      <c r="C11" s="46"/>
      <c r="D11" s="47"/>
    </row>
    <row r="12" spans="1:7" s="65" customFormat="1" ht="15" customHeight="1" x14ac:dyDescent="0.25">
      <c r="A12" s="58"/>
      <c r="B12" s="59" t="s">
        <v>307</v>
      </c>
      <c r="C12" s="60"/>
      <c r="D12" s="61"/>
      <c r="E12" s="62"/>
      <c r="F12" s="63"/>
      <c r="G12" s="64"/>
    </row>
    <row r="13" spans="1:7" s="73" customFormat="1" ht="15" customHeight="1" x14ac:dyDescent="0.25">
      <c r="A13" s="66" t="s">
        <v>308</v>
      </c>
      <c r="B13" s="67" t="s">
        <v>309</v>
      </c>
      <c r="C13" s="68"/>
      <c r="D13" s="69"/>
      <c r="E13" s="70"/>
      <c r="F13" s="71"/>
      <c r="G13" s="72"/>
    </row>
    <row r="14" spans="1:7" s="73" customFormat="1" ht="15" customHeight="1" x14ac:dyDescent="0.25">
      <c r="A14" s="66" t="s">
        <v>308</v>
      </c>
      <c r="B14" s="67" t="s">
        <v>310</v>
      </c>
      <c r="C14" s="68"/>
      <c r="D14" s="69"/>
      <c r="E14" s="70"/>
      <c r="F14" s="71"/>
      <c r="G14" s="72"/>
    </row>
    <row r="15" spans="1:7" s="65" customFormat="1" ht="15" customHeight="1" x14ac:dyDescent="0.25">
      <c r="A15" s="74" t="s">
        <v>308</v>
      </c>
      <c r="B15" s="75" t="s">
        <v>311</v>
      </c>
      <c r="C15" s="76"/>
      <c r="D15" s="69"/>
      <c r="E15" s="62"/>
      <c r="F15" s="63"/>
      <c r="G15" s="64"/>
    </row>
    <row r="16" spans="1:7" s="73" customFormat="1" ht="15" customHeight="1" x14ac:dyDescent="0.25">
      <c r="A16" s="66" t="s">
        <v>308</v>
      </c>
      <c r="B16" s="67" t="s">
        <v>312</v>
      </c>
      <c r="C16" s="68"/>
      <c r="D16" s="69"/>
      <c r="E16" s="70"/>
      <c r="F16" s="71"/>
      <c r="G16" s="72"/>
    </row>
    <row r="17" spans="1:7" s="73" customFormat="1" ht="15" customHeight="1" x14ac:dyDescent="0.25">
      <c r="A17" s="66" t="s">
        <v>308</v>
      </c>
      <c r="B17" s="67" t="s">
        <v>313</v>
      </c>
      <c r="C17" s="68"/>
      <c r="D17" s="69"/>
      <c r="E17" s="70"/>
      <c r="F17" s="71"/>
      <c r="G17" s="72"/>
    </row>
    <row r="18" spans="1:7" s="73" customFormat="1" ht="15" customHeight="1" x14ac:dyDescent="0.25">
      <c r="A18" s="66" t="s">
        <v>308</v>
      </c>
      <c r="B18" s="67" t="s">
        <v>314</v>
      </c>
      <c r="C18" s="68"/>
      <c r="D18" s="69"/>
      <c r="E18" s="70"/>
      <c r="F18" s="71"/>
      <c r="G18" s="72"/>
    </row>
    <row r="19" spans="1:7" s="73" customFormat="1" ht="15" customHeight="1" x14ac:dyDescent="0.25">
      <c r="A19" s="66" t="s">
        <v>308</v>
      </c>
      <c r="B19" s="67" t="s">
        <v>315</v>
      </c>
      <c r="C19" s="68"/>
      <c r="D19" s="69"/>
      <c r="E19" s="70"/>
      <c r="F19" s="71"/>
      <c r="G19" s="72"/>
    </row>
    <row r="20" spans="1:7" s="65" customFormat="1" ht="15" customHeight="1" x14ac:dyDescent="0.25">
      <c r="A20" s="74" t="s">
        <v>308</v>
      </c>
      <c r="B20" s="75" t="s">
        <v>316</v>
      </c>
      <c r="C20" s="76"/>
      <c r="D20" s="69"/>
      <c r="E20" s="62"/>
      <c r="F20" s="63"/>
      <c r="G20" s="64"/>
    </row>
    <row r="21" spans="1:7" s="65" customFormat="1" ht="15" customHeight="1" x14ac:dyDescent="0.25">
      <c r="A21" s="74"/>
      <c r="B21" s="75" t="s">
        <v>317</v>
      </c>
      <c r="C21" s="76"/>
      <c r="D21" s="69"/>
      <c r="E21" s="62"/>
      <c r="F21" s="63"/>
      <c r="G21" s="64"/>
    </row>
    <row r="22" spans="1:7" s="65" customFormat="1" ht="15" customHeight="1" x14ac:dyDescent="0.25">
      <c r="A22" s="74" t="s">
        <v>308</v>
      </c>
      <c r="B22" s="75" t="s">
        <v>318</v>
      </c>
      <c r="C22" s="76"/>
      <c r="D22" s="69"/>
      <c r="E22" s="62"/>
      <c r="F22" s="63"/>
      <c r="G22" s="64"/>
    </row>
    <row r="23" spans="1:7" s="65" customFormat="1" ht="15" customHeight="1" x14ac:dyDescent="0.25">
      <c r="A23" s="74"/>
      <c r="B23" s="75" t="s">
        <v>319</v>
      </c>
      <c r="C23" s="76"/>
      <c r="D23" s="69"/>
      <c r="E23" s="62"/>
      <c r="F23" s="63"/>
      <c r="G23" s="64"/>
    </row>
    <row r="24" spans="1:7" s="73" customFormat="1" ht="15" customHeight="1" x14ac:dyDescent="0.25">
      <c r="A24" s="66" t="s">
        <v>308</v>
      </c>
      <c r="B24" s="67" t="s">
        <v>320</v>
      </c>
      <c r="C24" s="68"/>
      <c r="D24" s="69"/>
      <c r="E24" s="70"/>
      <c r="F24" s="71"/>
      <c r="G24" s="72"/>
    </row>
    <row r="25" spans="1:7" s="65" customFormat="1" ht="15" customHeight="1" x14ac:dyDescent="0.25">
      <c r="A25" s="66" t="s">
        <v>308</v>
      </c>
      <c r="B25" s="77" t="s">
        <v>321</v>
      </c>
      <c r="C25" s="60"/>
      <c r="D25" s="69"/>
      <c r="E25" s="62"/>
      <c r="F25" s="63"/>
      <c r="G25" s="64"/>
    </row>
    <row r="26" spans="1:7" s="65" customFormat="1" ht="15" customHeight="1" x14ac:dyDescent="0.25">
      <c r="A26" s="66"/>
      <c r="B26" s="77" t="s">
        <v>322</v>
      </c>
      <c r="C26" s="60"/>
      <c r="D26" s="69"/>
      <c r="E26" s="62"/>
      <c r="F26" s="63"/>
      <c r="G26" s="64"/>
    </row>
    <row r="27" spans="1:7" s="65" customFormat="1" ht="15" customHeight="1" x14ac:dyDescent="0.25">
      <c r="A27" s="66" t="s">
        <v>308</v>
      </c>
      <c r="B27" s="77" t="s">
        <v>323</v>
      </c>
      <c r="C27" s="60"/>
      <c r="D27" s="69"/>
      <c r="E27" s="62"/>
      <c r="F27" s="63"/>
      <c r="G27" s="64"/>
    </row>
    <row r="28" spans="1:7" s="65" customFormat="1" ht="15" customHeight="1" x14ac:dyDescent="0.25">
      <c r="A28" s="66"/>
      <c r="B28" s="77" t="s">
        <v>324</v>
      </c>
      <c r="C28" s="60"/>
      <c r="D28" s="69"/>
      <c r="E28" s="62"/>
      <c r="F28" s="63"/>
      <c r="G28" s="64"/>
    </row>
    <row r="29" spans="1:7" s="65" customFormat="1" ht="15" customHeight="1" x14ac:dyDescent="0.25">
      <c r="A29" s="66"/>
      <c r="B29" s="77" t="s">
        <v>325</v>
      </c>
      <c r="C29" s="60"/>
      <c r="D29" s="69"/>
      <c r="E29" s="62"/>
      <c r="F29" s="63"/>
      <c r="G29" s="64"/>
    </row>
    <row r="30" spans="1:7" s="65" customFormat="1" ht="15" customHeight="1" x14ac:dyDescent="0.25">
      <c r="A30" s="74" t="s">
        <v>308</v>
      </c>
      <c r="B30" s="78" t="s">
        <v>326</v>
      </c>
      <c r="C30" s="60"/>
      <c r="D30" s="69"/>
      <c r="E30" s="62"/>
      <c r="F30" s="63"/>
      <c r="G30" s="64"/>
    </row>
    <row r="31" spans="1:7" s="65" customFormat="1" ht="15" customHeight="1" x14ac:dyDescent="0.25">
      <c r="A31" s="66"/>
      <c r="B31" s="77"/>
      <c r="C31" s="60"/>
      <c r="D31" s="69"/>
      <c r="E31" s="62"/>
      <c r="F31" s="63"/>
      <c r="G31" s="64"/>
    </row>
    <row r="32" spans="1:7" s="65" customFormat="1" ht="15" customHeight="1" x14ac:dyDescent="0.25">
      <c r="A32" s="66"/>
      <c r="B32" s="79" t="s">
        <v>327</v>
      </c>
      <c r="C32" s="60"/>
      <c r="D32" s="69"/>
      <c r="E32" s="62"/>
      <c r="F32" s="63"/>
      <c r="G32" s="64"/>
    </row>
    <row r="33" spans="1:25" s="65" customFormat="1" ht="15" customHeight="1" x14ac:dyDescent="0.25">
      <c r="A33" s="66" t="s">
        <v>308</v>
      </c>
      <c r="B33" s="79" t="s">
        <v>328</v>
      </c>
      <c r="C33" s="60"/>
      <c r="D33" s="69"/>
      <c r="E33" s="62"/>
      <c r="F33" s="63"/>
      <c r="G33" s="64"/>
    </row>
    <row r="34" spans="1:25" s="65" customFormat="1" ht="15" customHeight="1" x14ac:dyDescent="0.25">
      <c r="A34" s="66" t="s">
        <v>308</v>
      </c>
      <c r="B34" s="79" t="s">
        <v>329</v>
      </c>
      <c r="C34" s="60"/>
      <c r="D34" s="69"/>
      <c r="E34" s="62"/>
      <c r="F34" s="63"/>
      <c r="G34" s="64"/>
    </row>
    <row r="35" spans="1:25" s="65" customFormat="1" ht="15" customHeight="1" x14ac:dyDescent="0.25">
      <c r="A35" s="66" t="s">
        <v>308</v>
      </c>
      <c r="B35" s="79" t="s">
        <v>330</v>
      </c>
      <c r="C35" s="60"/>
      <c r="D35" s="69"/>
      <c r="E35" s="62"/>
      <c r="F35" s="63"/>
      <c r="G35" s="64"/>
    </row>
    <row r="36" spans="1:25" s="65" customFormat="1" ht="15" customHeight="1" x14ac:dyDescent="0.25">
      <c r="A36" s="66" t="s">
        <v>308</v>
      </c>
      <c r="B36" s="79" t="s">
        <v>331</v>
      </c>
      <c r="C36" s="60"/>
      <c r="D36" s="69"/>
      <c r="E36" s="62"/>
      <c r="F36" s="63"/>
      <c r="G36" s="64"/>
    </row>
    <row r="37" spans="1:25" s="65" customFormat="1" ht="15" customHeight="1" x14ac:dyDescent="0.25">
      <c r="A37" s="66"/>
      <c r="B37" s="79" t="s">
        <v>332</v>
      </c>
      <c r="C37" s="60"/>
      <c r="D37" s="69"/>
      <c r="E37" s="62"/>
      <c r="F37" s="63"/>
      <c r="G37" s="64"/>
    </row>
    <row r="38" spans="1:25" s="14" customFormat="1" ht="16.5" x14ac:dyDescent="0.3">
      <c r="C38" s="15"/>
      <c r="D38" s="16"/>
    </row>
    <row r="39" spans="1:25" s="14" customFormat="1" ht="16.5" x14ac:dyDescent="0.3">
      <c r="B39" s="481" t="s">
        <v>333</v>
      </c>
      <c r="C39" s="482"/>
      <c r="D39" s="16"/>
    </row>
    <row r="40" spans="1:25" s="14" customFormat="1" ht="16.5" x14ac:dyDescent="0.3">
      <c r="C40" s="15"/>
      <c r="D40" s="16"/>
    </row>
    <row r="41" spans="1:25" x14ac:dyDescent="0.25">
      <c r="A41" s="483" t="s">
        <v>32</v>
      </c>
      <c r="B41" s="13" t="s">
        <v>33</v>
      </c>
      <c r="C41" s="85"/>
      <c r="D41" s="485" t="s">
        <v>246</v>
      </c>
    </row>
    <row r="42" spans="1:25" x14ac:dyDescent="0.25">
      <c r="A42" s="484"/>
      <c r="B42" s="13"/>
      <c r="C42" s="85"/>
      <c r="D42" s="486"/>
    </row>
    <row r="43" spans="1:25" ht="15" thickBot="1" x14ac:dyDescent="0.3">
      <c r="A43" s="22"/>
      <c r="B43" s="23"/>
      <c r="C43" s="24"/>
      <c r="D43" s="25"/>
    </row>
    <row r="44" spans="1:25" s="91" customFormat="1" ht="15" thickBot="1" x14ac:dyDescent="0.3">
      <c r="A44" s="86"/>
      <c r="B44" s="86" t="s">
        <v>34</v>
      </c>
      <c r="C44" s="87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90"/>
    </row>
    <row r="45" spans="1:25" ht="15" customHeight="1" x14ac:dyDescent="0.25">
      <c r="A45" s="26" t="s">
        <v>15</v>
      </c>
      <c r="B45" s="27" t="s">
        <v>28</v>
      </c>
      <c r="C45" s="28"/>
      <c r="D45" s="29">
        <f>SUM(C46:C47)</f>
        <v>0</v>
      </c>
    </row>
    <row r="46" spans="1:25" ht="15" customHeight="1" x14ac:dyDescent="0.25">
      <c r="A46" s="53" t="s">
        <v>29</v>
      </c>
      <c r="B46" s="30" t="s">
        <v>1</v>
      </c>
      <c r="C46" s="56">
        <f>'Gradbena dela'!F20</f>
        <v>0</v>
      </c>
      <c r="D46" s="21"/>
    </row>
    <row r="47" spans="1:25" ht="15" customHeight="1" x14ac:dyDescent="0.25">
      <c r="A47" s="53" t="s">
        <v>30</v>
      </c>
      <c r="B47" s="30" t="s">
        <v>31</v>
      </c>
      <c r="C47" s="56">
        <f>'Gradbena dela'!F26</f>
        <v>0</v>
      </c>
      <c r="D47" s="21"/>
    </row>
    <row r="48" spans="1:25" ht="15" customHeight="1" x14ac:dyDescent="0.25">
      <c r="B48" s="30"/>
      <c r="C48" s="20"/>
      <c r="D48" s="21"/>
    </row>
    <row r="49" spans="1:4" ht="15" customHeight="1" x14ac:dyDescent="0.25">
      <c r="A49" s="31" t="s">
        <v>16</v>
      </c>
      <c r="B49" s="32" t="s">
        <v>52</v>
      </c>
      <c r="C49" s="33"/>
      <c r="D49" s="34">
        <f>SUM(C50:C54)</f>
        <v>0</v>
      </c>
    </row>
    <row r="50" spans="1:4" ht="15" customHeight="1" x14ac:dyDescent="0.25">
      <c r="A50" s="53" t="s">
        <v>36</v>
      </c>
      <c r="B50" s="30" t="s">
        <v>37</v>
      </c>
      <c r="C50" s="56">
        <f>'Gradbena dela'!F57</f>
        <v>0</v>
      </c>
      <c r="D50" s="21"/>
    </row>
    <row r="51" spans="1:4" ht="15" customHeight="1" x14ac:dyDescent="0.25">
      <c r="A51" s="53" t="s">
        <v>38</v>
      </c>
      <c r="B51" s="30" t="s">
        <v>39</v>
      </c>
      <c r="C51" s="56">
        <f>'Gradbena dela'!F63</f>
        <v>0</v>
      </c>
      <c r="D51" s="21"/>
    </row>
    <row r="52" spans="1:4" ht="15" customHeight="1" x14ac:dyDescent="0.25">
      <c r="A52" s="53" t="s">
        <v>40</v>
      </c>
      <c r="B52" s="35" t="s">
        <v>42</v>
      </c>
      <c r="C52" s="57">
        <f>'Gradbena dela'!F75</f>
        <v>0</v>
      </c>
      <c r="D52" s="36"/>
    </row>
    <row r="53" spans="1:4" ht="15" customHeight="1" x14ac:dyDescent="0.25">
      <c r="A53" s="53" t="s">
        <v>41</v>
      </c>
      <c r="B53" s="30" t="s">
        <v>44</v>
      </c>
      <c r="C53" s="56">
        <f>'Gradbena dela'!F83</f>
        <v>0</v>
      </c>
      <c r="D53" s="21"/>
    </row>
    <row r="54" spans="1:4" ht="15" customHeight="1" x14ac:dyDescent="0.25">
      <c r="A54" s="53" t="s">
        <v>43</v>
      </c>
      <c r="B54" s="37" t="s">
        <v>46</v>
      </c>
      <c r="C54" s="56">
        <f>'Gradbena dela'!F89</f>
        <v>0</v>
      </c>
      <c r="D54" s="21"/>
    </row>
    <row r="55" spans="1:4" ht="15" customHeight="1" x14ac:dyDescent="0.25">
      <c r="B55" s="37"/>
      <c r="C55" s="20"/>
      <c r="D55" s="21"/>
    </row>
    <row r="56" spans="1:4" ht="15" customHeight="1" x14ac:dyDescent="0.25">
      <c r="A56" s="31" t="s">
        <v>17</v>
      </c>
      <c r="B56" s="32" t="s">
        <v>22</v>
      </c>
      <c r="C56" s="33"/>
      <c r="D56" s="34">
        <f>SUM(C57:C59)</f>
        <v>0</v>
      </c>
    </row>
    <row r="57" spans="1:4" ht="15" customHeight="1" x14ac:dyDescent="0.25">
      <c r="A57" s="53" t="s">
        <v>47</v>
      </c>
      <c r="B57" s="30" t="s">
        <v>3</v>
      </c>
      <c r="C57" s="56">
        <f>'Gradbena dela'!F117</f>
        <v>0</v>
      </c>
      <c r="D57" s="21"/>
    </row>
    <row r="58" spans="1:4" ht="15" customHeight="1" x14ac:dyDescent="0.25">
      <c r="A58" s="53" t="s">
        <v>38</v>
      </c>
      <c r="B58" s="30" t="s">
        <v>2</v>
      </c>
      <c r="C58" s="56">
        <f>'Gradbena dela'!F176</f>
        <v>0</v>
      </c>
      <c r="D58" s="21"/>
    </row>
    <row r="59" spans="1:4" ht="15" customHeight="1" x14ac:dyDescent="0.25">
      <c r="A59" s="53" t="s">
        <v>40</v>
      </c>
      <c r="B59" s="35" t="s">
        <v>50</v>
      </c>
      <c r="C59" s="57">
        <f>'Gradbena dela'!F303</f>
        <v>0</v>
      </c>
      <c r="D59" s="36"/>
    </row>
    <row r="60" spans="1:4" ht="15" customHeight="1" x14ac:dyDescent="0.25">
      <c r="B60" s="38"/>
      <c r="C60" s="20"/>
      <c r="D60" s="21"/>
    </row>
    <row r="61" spans="1:4" ht="15" customHeight="1" x14ac:dyDescent="0.25">
      <c r="A61" s="31" t="s">
        <v>9</v>
      </c>
      <c r="B61" s="32" t="s">
        <v>53</v>
      </c>
      <c r="C61" s="39"/>
      <c r="D61" s="52">
        <f>'Gradbena dela'!F312</f>
        <v>0</v>
      </c>
    </row>
    <row r="62" spans="1:4" ht="15" customHeight="1" thickBot="1" x14ac:dyDescent="0.3">
      <c r="A62" s="40"/>
      <c r="B62" s="41"/>
      <c r="C62" s="24"/>
      <c r="D62" s="25"/>
    </row>
    <row r="63" spans="1:4" ht="18" customHeight="1" thickBot="1" x14ac:dyDescent="0.3">
      <c r="A63" s="470" t="s">
        <v>51</v>
      </c>
      <c r="B63" s="471"/>
      <c r="C63" s="471"/>
      <c r="D63" s="42">
        <f>SUM(D45:D61)</f>
        <v>0</v>
      </c>
    </row>
    <row r="64" spans="1:4" ht="14.1" customHeight="1" x14ac:dyDescent="0.25">
      <c r="B64" s="38"/>
      <c r="C64" s="20"/>
      <c r="D64" s="21"/>
    </row>
    <row r="65" spans="1:4" ht="14.1" customHeight="1" thickBot="1" x14ac:dyDescent="0.3">
      <c r="A65" s="40"/>
      <c r="B65" s="41"/>
      <c r="C65" s="24"/>
      <c r="D65" s="25"/>
    </row>
    <row r="66" spans="1:4" ht="15" customHeight="1" thickBot="1" x14ac:dyDescent="0.3">
      <c r="A66" s="86"/>
      <c r="B66" s="86" t="s">
        <v>243</v>
      </c>
      <c r="C66" s="87"/>
      <c r="D66" s="88"/>
    </row>
    <row r="67" spans="1:4" ht="15" customHeight="1" x14ac:dyDescent="0.25">
      <c r="A67" s="26" t="s">
        <v>5</v>
      </c>
      <c r="B67" s="32" t="s">
        <v>232</v>
      </c>
      <c r="C67" s="20"/>
      <c r="D67" s="34">
        <f>SUM(D69:D78)</f>
        <v>0</v>
      </c>
    </row>
    <row r="68" spans="1:4" ht="15" customHeight="1" x14ac:dyDescent="0.25">
      <c r="B68" s="38"/>
      <c r="C68" s="20"/>
      <c r="D68" s="36"/>
    </row>
    <row r="69" spans="1:4" ht="15" customHeight="1" x14ac:dyDescent="0.25">
      <c r="A69" s="26" t="s">
        <v>200</v>
      </c>
      <c r="B69" s="18" t="s">
        <v>1</v>
      </c>
      <c r="C69" s="17"/>
      <c r="D69" s="29">
        <f>'Elektro dela'!F12</f>
        <v>0</v>
      </c>
    </row>
    <row r="70" spans="1:4" ht="15" customHeight="1" x14ac:dyDescent="0.25">
      <c r="C70" s="17"/>
    </row>
    <row r="71" spans="1:4" ht="15" customHeight="1" x14ac:dyDescent="0.25">
      <c r="A71" s="26" t="s">
        <v>204</v>
      </c>
      <c r="B71" s="18" t="s">
        <v>233</v>
      </c>
      <c r="C71" s="17"/>
      <c r="D71" s="29">
        <f>'Elektro dela'!F28</f>
        <v>0</v>
      </c>
    </row>
    <row r="72" spans="1:4" ht="15" customHeight="1" x14ac:dyDescent="0.25">
      <c r="B72" s="18"/>
      <c r="C72" s="17"/>
    </row>
    <row r="73" spans="1:4" ht="15" customHeight="1" x14ac:dyDescent="0.25">
      <c r="A73" s="26" t="s">
        <v>207</v>
      </c>
      <c r="B73" s="18" t="s">
        <v>234</v>
      </c>
      <c r="C73" s="17"/>
      <c r="D73" s="29">
        <f>SUM(C74:C76)</f>
        <v>0</v>
      </c>
    </row>
    <row r="74" spans="1:4" ht="15" customHeight="1" x14ac:dyDescent="0.25">
      <c r="A74" s="54" t="s">
        <v>11</v>
      </c>
      <c r="B74" s="55" t="s">
        <v>235</v>
      </c>
      <c r="C74" s="56">
        <f>'Elektro dela'!F59</f>
        <v>0</v>
      </c>
    </row>
    <row r="75" spans="1:4" ht="15" customHeight="1" x14ac:dyDescent="0.25">
      <c r="A75" s="54" t="s">
        <v>12</v>
      </c>
      <c r="B75" s="55" t="s">
        <v>236</v>
      </c>
      <c r="C75" s="56">
        <f>'Elektro dela'!F87</f>
        <v>0</v>
      </c>
    </row>
    <row r="76" spans="1:4" ht="15" customHeight="1" x14ac:dyDescent="0.25">
      <c r="A76" s="54" t="s">
        <v>14</v>
      </c>
      <c r="B76" s="55" t="s">
        <v>237</v>
      </c>
      <c r="C76" s="56">
        <f>'Elektro dela'!F98</f>
        <v>0</v>
      </c>
    </row>
    <row r="77" spans="1:4" ht="15" customHeight="1" x14ac:dyDescent="0.25">
      <c r="C77" s="17"/>
    </row>
    <row r="78" spans="1:4" ht="15" customHeight="1" x14ac:dyDescent="0.25">
      <c r="A78" s="26" t="s">
        <v>218</v>
      </c>
      <c r="B78" s="18" t="s">
        <v>238</v>
      </c>
      <c r="C78" s="17"/>
      <c r="D78" s="29">
        <f>'Elektro dela'!F109</f>
        <v>0</v>
      </c>
    </row>
    <row r="79" spans="1:4" ht="15" customHeight="1" x14ac:dyDescent="0.25">
      <c r="C79" s="17"/>
    </row>
    <row r="80" spans="1:4" ht="15" customHeight="1" x14ac:dyDescent="0.25">
      <c r="C80" s="17"/>
    </row>
    <row r="81" spans="1:4" ht="15" customHeight="1" x14ac:dyDescent="0.25">
      <c r="A81" s="26" t="s">
        <v>7</v>
      </c>
      <c r="B81" s="32" t="s">
        <v>239</v>
      </c>
      <c r="C81" s="17"/>
      <c r="D81" s="29">
        <f>SUM(D83:D91)</f>
        <v>0</v>
      </c>
    </row>
    <row r="82" spans="1:4" ht="15" customHeight="1" x14ac:dyDescent="0.25">
      <c r="B82" s="38"/>
      <c r="C82" s="17"/>
    </row>
    <row r="83" spans="1:4" ht="15" customHeight="1" x14ac:dyDescent="0.25">
      <c r="A83" s="26" t="s">
        <v>222</v>
      </c>
      <c r="B83" s="18" t="s">
        <v>1</v>
      </c>
      <c r="C83" s="17"/>
      <c r="D83" s="29">
        <f>'Elektro dela'!F121</f>
        <v>0</v>
      </c>
    </row>
    <row r="84" spans="1:4" ht="15" customHeight="1" x14ac:dyDescent="0.25">
      <c r="C84" s="17"/>
    </row>
    <row r="85" spans="1:4" ht="15" customHeight="1" x14ac:dyDescent="0.25">
      <c r="A85" s="26" t="s">
        <v>223</v>
      </c>
      <c r="B85" s="18" t="s">
        <v>233</v>
      </c>
      <c r="C85" s="17"/>
      <c r="D85" s="21">
        <f>'Elektro dela'!F135</f>
        <v>0</v>
      </c>
    </row>
    <row r="86" spans="1:4" ht="15" customHeight="1" x14ac:dyDescent="0.25">
      <c r="B86" s="18"/>
      <c r="C86" s="17"/>
    </row>
    <row r="87" spans="1:4" ht="15" customHeight="1" x14ac:dyDescent="0.25">
      <c r="A87" s="26" t="s">
        <v>224</v>
      </c>
      <c r="B87" s="18" t="s">
        <v>240</v>
      </c>
      <c r="C87" s="17"/>
      <c r="D87" s="29">
        <f>SUM(C88:C89)</f>
        <v>0</v>
      </c>
    </row>
    <row r="88" spans="1:4" ht="15" customHeight="1" x14ac:dyDescent="0.25">
      <c r="A88" s="54" t="s">
        <v>11</v>
      </c>
      <c r="B88" s="55" t="s">
        <v>235</v>
      </c>
      <c r="C88" s="56">
        <f>'Elektro dela'!F157</f>
        <v>0</v>
      </c>
    </row>
    <row r="89" spans="1:4" ht="15" customHeight="1" x14ac:dyDescent="0.25">
      <c r="A89" s="54" t="s">
        <v>12</v>
      </c>
      <c r="B89" s="55" t="s">
        <v>304</v>
      </c>
      <c r="C89" s="56">
        <f>'Elektro dela'!F169</f>
        <v>0</v>
      </c>
    </row>
    <row r="90" spans="1:4" ht="15" customHeight="1" x14ac:dyDescent="0.25">
      <c r="A90" s="54"/>
      <c r="B90" s="55"/>
      <c r="C90" s="17"/>
    </row>
    <row r="91" spans="1:4" ht="15" customHeight="1" x14ac:dyDescent="0.25">
      <c r="A91" s="26" t="s">
        <v>228</v>
      </c>
      <c r="B91" s="18" t="s">
        <v>238</v>
      </c>
      <c r="C91" s="17"/>
      <c r="D91" s="29">
        <f>'Elektro dela'!F179</f>
        <v>0</v>
      </c>
    </row>
    <row r="92" spans="1:4" ht="15" customHeight="1" thickBot="1" x14ac:dyDescent="0.3">
      <c r="A92" s="40"/>
      <c r="B92" s="40"/>
      <c r="C92" s="40"/>
      <c r="D92" s="40"/>
    </row>
    <row r="93" spans="1:4" ht="18" customHeight="1" thickBot="1" x14ac:dyDescent="0.3">
      <c r="A93" s="470" t="s">
        <v>241</v>
      </c>
      <c r="B93" s="471"/>
      <c r="C93" s="471"/>
      <c r="D93" s="42">
        <f>D67+D81</f>
        <v>0</v>
      </c>
    </row>
    <row r="94" spans="1:4" ht="14.1" customHeight="1" x14ac:dyDescent="0.25">
      <c r="C94" s="17"/>
    </row>
    <row r="95" spans="1:4" ht="14.1" customHeight="1" thickBot="1" x14ac:dyDescent="0.3">
      <c r="A95" s="40"/>
      <c r="B95" s="41"/>
      <c r="C95" s="24"/>
      <c r="D95" s="25"/>
    </row>
    <row r="96" spans="1:4" ht="15" customHeight="1" thickBot="1" x14ac:dyDescent="0.3">
      <c r="A96" s="86"/>
      <c r="B96" s="86" t="s">
        <v>359</v>
      </c>
      <c r="C96" s="87"/>
      <c r="D96" s="88"/>
    </row>
    <row r="97" spans="1:4" ht="15" customHeight="1" x14ac:dyDescent="0.25">
      <c r="A97" s="26" t="s">
        <v>15</v>
      </c>
      <c r="B97" s="32" t="s">
        <v>301</v>
      </c>
      <c r="C97" s="20"/>
      <c r="D97" s="34">
        <f>'Ostale storitve'!F26</f>
        <v>0</v>
      </c>
    </row>
    <row r="98" spans="1:4" ht="15" customHeight="1" thickBot="1" x14ac:dyDescent="0.3">
      <c r="A98" s="40"/>
      <c r="B98" s="41"/>
      <c r="C98" s="24"/>
      <c r="D98" s="25"/>
    </row>
    <row r="99" spans="1:4" ht="18" customHeight="1" thickBot="1" x14ac:dyDescent="0.3">
      <c r="A99" s="470" t="s">
        <v>360</v>
      </c>
      <c r="B99" s="471"/>
      <c r="C99" s="471"/>
      <c r="D99" s="42">
        <f>SUM(D97)</f>
        <v>0</v>
      </c>
    </row>
    <row r="100" spans="1:4" ht="14.1" customHeight="1" x14ac:dyDescent="0.25">
      <c r="C100" s="17"/>
    </row>
    <row r="101" spans="1:4" ht="14.1" customHeight="1" x14ac:dyDescent="0.25">
      <c r="C101" s="17"/>
    </row>
    <row r="102" spans="1:4" ht="14.1" customHeight="1" thickBot="1" x14ac:dyDescent="0.3">
      <c r="C102" s="17"/>
    </row>
    <row r="103" spans="1:4" ht="18" customHeight="1" thickBot="1" x14ac:dyDescent="0.3">
      <c r="A103" s="475" t="s">
        <v>305</v>
      </c>
      <c r="B103" s="476"/>
      <c r="C103" s="477"/>
      <c r="D103" s="80">
        <f>D63+D93+D99</f>
        <v>0</v>
      </c>
    </row>
    <row r="104" spans="1:4" ht="18" customHeight="1" thickBot="1" x14ac:dyDescent="0.3">
      <c r="A104" s="472" t="s">
        <v>242</v>
      </c>
      <c r="B104" s="473"/>
      <c r="C104" s="474"/>
      <c r="D104" s="80">
        <f>D103*0.22</f>
        <v>0</v>
      </c>
    </row>
    <row r="105" spans="1:4" ht="18" customHeight="1" thickBot="1" x14ac:dyDescent="0.3">
      <c r="A105" s="472" t="s">
        <v>306</v>
      </c>
      <c r="B105" s="473"/>
      <c r="C105" s="474"/>
      <c r="D105" s="80">
        <f>D103+D104</f>
        <v>0</v>
      </c>
    </row>
    <row r="106" spans="1:4" ht="14.1" customHeight="1" x14ac:dyDescent="0.25">
      <c r="C106" s="17"/>
    </row>
    <row r="107" spans="1:4" x14ac:dyDescent="0.25">
      <c r="C107" s="17"/>
    </row>
    <row r="108" spans="1:4" ht="14.1" customHeight="1" x14ac:dyDescent="0.25">
      <c r="C108" s="17"/>
    </row>
    <row r="109" spans="1:4" ht="14.1" customHeight="1" x14ac:dyDescent="0.25">
      <c r="C109" s="17"/>
    </row>
    <row r="110" spans="1:4" ht="14.1" customHeight="1" x14ac:dyDescent="0.25">
      <c r="C110" s="17"/>
    </row>
    <row r="111" spans="1:4" ht="14.1" customHeight="1" x14ac:dyDescent="0.25">
      <c r="C111" s="17"/>
    </row>
    <row r="112" spans="1:4" ht="14.1" customHeight="1" x14ac:dyDescent="0.25">
      <c r="C112" s="17"/>
    </row>
    <row r="113" spans="3:3" ht="14.1" customHeight="1" x14ac:dyDescent="0.25">
      <c r="C113" s="17"/>
    </row>
    <row r="114" spans="3:3" ht="14.1" customHeight="1" x14ac:dyDescent="0.25">
      <c r="C114" s="17"/>
    </row>
    <row r="115" spans="3:3" ht="14.1" customHeight="1" x14ac:dyDescent="0.25">
      <c r="C115" s="17"/>
    </row>
    <row r="116" spans="3:3" ht="14.1" customHeight="1" x14ac:dyDescent="0.25">
      <c r="C116" s="17"/>
    </row>
    <row r="117" spans="3:3" ht="14.1" customHeight="1" x14ac:dyDescent="0.25">
      <c r="C117" s="17"/>
    </row>
    <row r="118" spans="3:3" ht="14.1" customHeight="1" x14ac:dyDescent="0.25">
      <c r="C118" s="17"/>
    </row>
    <row r="119" spans="3:3" ht="14.1" customHeight="1" x14ac:dyDescent="0.25">
      <c r="C119" s="17"/>
    </row>
    <row r="120" spans="3:3" ht="14.1" customHeight="1" x14ac:dyDescent="0.25">
      <c r="C120" s="17"/>
    </row>
    <row r="121" spans="3:3" ht="14.1" customHeight="1" x14ac:dyDescent="0.25">
      <c r="C121" s="17"/>
    </row>
    <row r="122" spans="3:3" ht="14.1" customHeight="1" x14ac:dyDescent="0.25">
      <c r="C122" s="17"/>
    </row>
    <row r="123" spans="3:3" ht="14.1" customHeight="1" x14ac:dyDescent="0.25">
      <c r="C123" s="17"/>
    </row>
    <row r="124" spans="3:3" ht="14.1" customHeight="1" x14ac:dyDescent="0.25">
      <c r="C124" s="17"/>
    </row>
    <row r="125" spans="3:3" ht="14.1" customHeight="1" x14ac:dyDescent="0.25">
      <c r="C125" s="17"/>
    </row>
    <row r="126" spans="3:3" ht="14.1" customHeight="1" x14ac:dyDescent="0.25">
      <c r="C126" s="17"/>
    </row>
    <row r="128" spans="3:3" ht="14.1" customHeight="1" x14ac:dyDescent="0.25">
      <c r="C128" s="17"/>
    </row>
    <row r="129" spans="3:3" x14ac:dyDescent="0.25">
      <c r="C129" s="17"/>
    </row>
    <row r="130" spans="3:3" ht="61.5" customHeight="1" x14ac:dyDescent="0.25">
      <c r="C130" s="17"/>
    </row>
    <row r="131" spans="3:3" x14ac:dyDescent="0.25">
      <c r="C131" s="17"/>
    </row>
    <row r="132" spans="3:3" x14ac:dyDescent="0.25">
      <c r="C132" s="17"/>
    </row>
    <row r="133" spans="3:3" x14ac:dyDescent="0.25">
      <c r="C133" s="17"/>
    </row>
    <row r="134" spans="3:3" x14ac:dyDescent="0.25">
      <c r="C134" s="17"/>
    </row>
    <row r="135" spans="3:3" ht="50.25" customHeight="1" x14ac:dyDescent="0.25">
      <c r="C135" s="17"/>
    </row>
    <row r="136" spans="3:3" x14ac:dyDescent="0.25">
      <c r="C136" s="17"/>
    </row>
    <row r="137" spans="3:3" ht="50.25" customHeight="1" x14ac:dyDescent="0.25">
      <c r="C137" s="17"/>
    </row>
    <row r="138" spans="3:3" ht="168.75" customHeight="1" x14ac:dyDescent="0.25">
      <c r="C138" s="17"/>
    </row>
    <row r="139" spans="3:3" x14ac:dyDescent="0.25">
      <c r="C139" s="17"/>
    </row>
    <row r="140" spans="3:3" x14ac:dyDescent="0.25">
      <c r="C140" s="17"/>
    </row>
    <row r="141" spans="3:3" x14ac:dyDescent="0.25">
      <c r="C141" s="17"/>
    </row>
    <row r="142" spans="3:3" ht="14.1" customHeight="1" x14ac:dyDescent="0.25">
      <c r="C142" s="17"/>
    </row>
    <row r="143" spans="3:3" ht="14.1" customHeight="1" x14ac:dyDescent="0.25">
      <c r="C143" s="17"/>
    </row>
    <row r="144" spans="3:3" ht="14.1" customHeight="1" x14ac:dyDescent="0.25">
      <c r="C144" s="17"/>
    </row>
    <row r="145" spans="3:3" ht="14.1" customHeight="1" x14ac:dyDescent="0.25">
      <c r="C145" s="17"/>
    </row>
    <row r="146" spans="3:3" ht="14.1" customHeight="1" x14ac:dyDescent="0.25">
      <c r="C146" s="17"/>
    </row>
    <row r="147" spans="3:3" ht="14.1" customHeight="1" x14ac:dyDescent="0.25">
      <c r="C147" s="17"/>
    </row>
    <row r="148" spans="3:3" ht="14.1" customHeight="1" x14ac:dyDescent="0.25">
      <c r="C148" s="17"/>
    </row>
    <row r="149" spans="3:3" ht="14.1" customHeight="1" x14ac:dyDescent="0.25">
      <c r="C149" s="17"/>
    </row>
    <row r="150" spans="3:3" ht="14.1" customHeight="1" x14ac:dyDescent="0.25">
      <c r="C150" s="17"/>
    </row>
    <row r="151" spans="3:3" ht="14.1" customHeight="1" x14ac:dyDescent="0.25">
      <c r="C151" s="17"/>
    </row>
    <row r="152" spans="3:3" ht="14.1" customHeight="1" x14ac:dyDescent="0.25">
      <c r="C152" s="17"/>
    </row>
    <row r="153" spans="3:3" ht="14.1" customHeight="1" x14ac:dyDescent="0.25">
      <c r="C153" s="17"/>
    </row>
    <row r="154" spans="3:3" ht="14.1" customHeight="1" x14ac:dyDescent="0.25">
      <c r="C154" s="17"/>
    </row>
    <row r="155" spans="3:3" ht="14.1" customHeight="1" x14ac:dyDescent="0.25">
      <c r="C155" s="17"/>
    </row>
    <row r="156" spans="3:3" ht="14.1" customHeight="1" x14ac:dyDescent="0.25">
      <c r="C156" s="17"/>
    </row>
    <row r="157" spans="3:3" ht="14.1" customHeight="1" x14ac:dyDescent="0.25">
      <c r="C157" s="17"/>
    </row>
    <row r="158" spans="3:3" ht="14.1" customHeight="1" x14ac:dyDescent="0.25">
      <c r="C158" s="17"/>
    </row>
    <row r="159" spans="3:3" ht="14.1" customHeight="1" x14ac:dyDescent="0.25">
      <c r="C159" s="17"/>
    </row>
    <row r="160" spans="3:3" ht="14.1" customHeight="1" x14ac:dyDescent="0.25">
      <c r="C160" s="17"/>
    </row>
    <row r="161" spans="3:3" ht="14.1" customHeight="1" x14ac:dyDescent="0.25">
      <c r="C161" s="17"/>
    </row>
    <row r="162" spans="3:3" ht="14.1" customHeight="1" x14ac:dyDescent="0.25">
      <c r="C162" s="17"/>
    </row>
    <row r="163" spans="3:3" ht="14.1" customHeight="1" x14ac:dyDescent="0.25">
      <c r="C163" s="17"/>
    </row>
    <row r="164" spans="3:3" ht="14.1" customHeight="1" x14ac:dyDescent="0.25">
      <c r="C164" s="17"/>
    </row>
    <row r="165" spans="3:3" ht="14.1" customHeight="1" x14ac:dyDescent="0.25">
      <c r="C165" s="17"/>
    </row>
    <row r="166" spans="3:3" ht="14.1" customHeight="1" x14ac:dyDescent="0.25">
      <c r="C166" s="17"/>
    </row>
    <row r="167" spans="3:3" ht="14.1" customHeight="1" x14ac:dyDescent="0.25">
      <c r="C167" s="17"/>
    </row>
    <row r="168" spans="3:3" ht="14.1" customHeight="1" x14ac:dyDescent="0.25">
      <c r="C168" s="17"/>
    </row>
    <row r="169" spans="3:3" ht="14.1" customHeight="1" x14ac:dyDescent="0.25">
      <c r="C169" s="17"/>
    </row>
    <row r="170" spans="3:3" ht="14.1" customHeight="1" x14ac:dyDescent="0.25">
      <c r="C170" s="17"/>
    </row>
    <row r="171" spans="3:3" ht="14.1" customHeight="1" x14ac:dyDescent="0.25">
      <c r="C171" s="17"/>
    </row>
    <row r="172" spans="3:3" ht="14.1" customHeight="1" x14ac:dyDescent="0.25">
      <c r="C172" s="17"/>
    </row>
    <row r="173" spans="3:3" ht="14.1" customHeight="1" x14ac:dyDescent="0.25">
      <c r="C173" s="17"/>
    </row>
    <row r="174" spans="3:3" ht="14.1" customHeight="1" x14ac:dyDescent="0.25">
      <c r="C174" s="17"/>
    </row>
    <row r="175" spans="3:3" ht="14.1" customHeight="1" x14ac:dyDescent="0.25">
      <c r="C175" s="17"/>
    </row>
    <row r="176" spans="3:3" ht="14.1" customHeight="1" x14ac:dyDescent="0.25">
      <c r="C176" s="17"/>
    </row>
    <row r="177" spans="3:3" ht="14.1" customHeight="1" x14ac:dyDescent="0.25">
      <c r="C177" s="17"/>
    </row>
    <row r="178" spans="3:3" ht="14.1" customHeight="1" x14ac:dyDescent="0.25">
      <c r="C178" s="17"/>
    </row>
    <row r="179" spans="3:3" ht="14.1" customHeight="1" x14ac:dyDescent="0.25">
      <c r="C179" s="17"/>
    </row>
    <row r="180" spans="3:3" ht="14.1" customHeight="1" x14ac:dyDescent="0.25">
      <c r="C180" s="17"/>
    </row>
    <row r="181" spans="3:3" ht="14.1" customHeight="1" x14ac:dyDescent="0.25">
      <c r="C181" s="17"/>
    </row>
  </sheetData>
  <sheetProtection algorithmName="SHA-512" hashValue="wAp+iYh+uo3IveyNwTuoJ54m8LiPPPD5A0cV+VnC55HOgA1oA2pd2ZX5U2E/LmPDvj5JEy7h4/0ouZbhA9kAaQ==" saltValue="eqoNsk6VcAWO/IK6jvrWjA==" spinCount="100000" sheet="1" selectLockedCells="1"/>
  <mergeCells count="11">
    <mergeCell ref="C10:D10"/>
    <mergeCell ref="C9:D9"/>
    <mergeCell ref="B39:C39"/>
    <mergeCell ref="A41:A42"/>
    <mergeCell ref="D41:D42"/>
    <mergeCell ref="A93:C93"/>
    <mergeCell ref="A105:C105"/>
    <mergeCell ref="A103:C103"/>
    <mergeCell ref="A104:C104"/>
    <mergeCell ref="A63:C63"/>
    <mergeCell ref="A99:C99"/>
  </mergeCells>
  <pageMargins left="0.78740157480314965" right="0.39370078740157483" top="0.74803149606299213" bottom="0.74803149606299213" header="0.31496062992125984" footer="0.31496062992125984"/>
  <pageSetup paperSize="9" scale="97" orientation="portrait" horizontalDpi="4294967293" r:id="rId1"/>
  <headerFooter>
    <oddFooter>&amp;L&amp;"-,Krepko"&amp;8&amp;A&amp;C&amp;P od &amp;N</oddFooter>
  </headerFooter>
  <rowBreaks count="2" manualBreakCount="2">
    <brk id="38" max="3" man="1"/>
    <brk id="80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F344"/>
  <sheetViews>
    <sheetView tabSelected="1" view="pageBreakPreview" topLeftCell="A278" zoomScaleNormal="150" zoomScaleSheetLayoutView="100" workbookViewId="0">
      <selection activeCell="E289" sqref="E289"/>
    </sheetView>
  </sheetViews>
  <sheetFormatPr defaultColWidth="9.140625" defaultRowHeight="12.75" x14ac:dyDescent="0.2"/>
  <cols>
    <col min="1" max="1" width="8.7109375" style="4" customWidth="1"/>
    <col min="2" max="2" width="50.7109375" style="5" customWidth="1"/>
    <col min="3" max="3" width="5.7109375" style="6" customWidth="1"/>
    <col min="4" max="4" width="10.7109375" style="7" customWidth="1"/>
    <col min="5" max="5" width="11.7109375" style="8" customWidth="1"/>
    <col min="6" max="6" width="15.7109375" style="9" customWidth="1"/>
    <col min="7" max="16384" width="9.140625" style="10"/>
  </cols>
  <sheetData>
    <row r="1" spans="1:6" ht="12" hidden="1" customHeight="1" x14ac:dyDescent="0.2">
      <c r="F1" s="9">
        <f>SUM($F$65:$F$343)</f>
        <v>0</v>
      </c>
    </row>
    <row r="2" spans="1:6" s="1" customFormat="1" ht="18" thickBot="1" x14ac:dyDescent="0.3">
      <c r="A2" s="488" t="s">
        <v>67</v>
      </c>
      <c r="B2" s="489"/>
      <c r="C2" s="489"/>
      <c r="D2" s="489"/>
      <c r="E2" s="489"/>
      <c r="F2" s="490"/>
    </row>
    <row r="3" spans="1:6" s="1" customFormat="1" ht="15" x14ac:dyDescent="0.25">
      <c r="A3" s="93"/>
      <c r="B3" s="94"/>
      <c r="C3" s="95"/>
      <c r="D3" s="95"/>
      <c r="E3" s="96"/>
      <c r="F3" s="96"/>
    </row>
    <row r="4" spans="1:6" s="1" customFormat="1" ht="30" customHeight="1" x14ac:dyDescent="0.25">
      <c r="A4" s="487" t="s">
        <v>54</v>
      </c>
      <c r="B4" s="487"/>
      <c r="C4" s="487"/>
      <c r="D4" s="487"/>
      <c r="E4" s="487"/>
      <c r="F4" s="487"/>
    </row>
    <row r="5" spans="1:6" s="1" customFormat="1" ht="30" customHeight="1" x14ac:dyDescent="0.25">
      <c r="A5" s="487" t="s">
        <v>55</v>
      </c>
      <c r="B5" s="487"/>
      <c r="C5" s="487"/>
      <c r="D5" s="487"/>
      <c r="E5" s="487"/>
      <c r="F5" s="487"/>
    </row>
    <row r="6" spans="1:6" s="1" customFormat="1" ht="30" customHeight="1" x14ac:dyDescent="0.25">
      <c r="A6" s="487" t="s">
        <v>56</v>
      </c>
      <c r="B6" s="487"/>
      <c r="C6" s="487"/>
      <c r="D6" s="487"/>
      <c r="E6" s="487"/>
      <c r="F6" s="487"/>
    </row>
    <row r="7" spans="1:6" s="1" customFormat="1" ht="30" customHeight="1" x14ac:dyDescent="0.25">
      <c r="A7" s="487" t="s">
        <v>57</v>
      </c>
      <c r="B7" s="487"/>
      <c r="C7" s="487"/>
      <c r="D7" s="487"/>
      <c r="E7" s="487"/>
      <c r="F7" s="487"/>
    </row>
    <row r="8" spans="1:6" s="1" customFormat="1" ht="15" x14ac:dyDescent="0.25">
      <c r="A8" s="487" t="s">
        <v>69</v>
      </c>
      <c r="B8" s="487"/>
      <c r="C8" s="487"/>
      <c r="D8" s="487"/>
      <c r="E8" s="487"/>
      <c r="F8" s="487"/>
    </row>
    <row r="9" spans="1:6" s="2" customFormat="1" ht="15.75" x14ac:dyDescent="0.25">
      <c r="A9" s="93"/>
      <c r="B9" s="94"/>
      <c r="C9" s="95"/>
      <c r="D9" s="95"/>
      <c r="E9" s="96"/>
      <c r="F9" s="96"/>
    </row>
    <row r="10" spans="1:6" s="1" customFormat="1" ht="29.25" customHeight="1" x14ac:dyDescent="0.25">
      <c r="A10" s="97" t="s">
        <v>32</v>
      </c>
      <c r="B10" s="98" t="s">
        <v>33</v>
      </c>
      <c r="C10" s="99" t="s">
        <v>202</v>
      </c>
      <c r="D10" s="100" t="s">
        <v>10</v>
      </c>
      <c r="E10" s="101" t="s">
        <v>244</v>
      </c>
      <c r="F10" s="101" t="s">
        <v>245</v>
      </c>
    </row>
    <row r="11" spans="1:6" s="12" customFormat="1" ht="15.75" thickBot="1" x14ac:dyDescent="0.3">
      <c r="A11" s="102"/>
      <c r="B11" s="103"/>
      <c r="C11" s="104"/>
      <c r="D11" s="105"/>
      <c r="E11" s="106"/>
      <c r="F11" s="107"/>
    </row>
    <row r="12" spans="1:6" s="1" customFormat="1" ht="18" thickBot="1" x14ac:dyDescent="0.3">
      <c r="A12" s="108" t="s">
        <v>15</v>
      </c>
      <c r="B12" s="109" t="s">
        <v>28</v>
      </c>
      <c r="C12" s="110"/>
      <c r="D12" s="111"/>
      <c r="E12" s="112"/>
      <c r="F12" s="113"/>
    </row>
    <row r="13" spans="1:6" s="1" customFormat="1" ht="15" x14ac:dyDescent="0.25">
      <c r="A13" s="114"/>
      <c r="B13" s="115"/>
      <c r="C13" s="116"/>
      <c r="D13" s="117"/>
      <c r="E13" s="118"/>
      <c r="F13" s="119"/>
    </row>
    <row r="14" spans="1:6" s="1" customFormat="1" ht="15" x14ac:dyDescent="0.25">
      <c r="A14" s="120" t="s">
        <v>29</v>
      </c>
      <c r="B14" s="121" t="s">
        <v>58</v>
      </c>
      <c r="C14" s="122"/>
      <c r="D14" s="123"/>
      <c r="E14" s="124"/>
      <c r="F14" s="125"/>
    </row>
    <row r="15" spans="1:6" s="1" customFormat="1" ht="15" x14ac:dyDescent="0.25">
      <c r="A15" s="120"/>
      <c r="B15" s="121"/>
      <c r="C15" s="126"/>
      <c r="D15" s="127"/>
      <c r="E15" s="128"/>
      <c r="F15" s="129"/>
    </row>
    <row r="16" spans="1:6" s="1" customFormat="1" ht="27" customHeight="1" x14ac:dyDescent="0.25">
      <c r="A16" s="130" t="s">
        <v>59</v>
      </c>
      <c r="B16" s="82" t="s">
        <v>70</v>
      </c>
      <c r="C16" s="131" t="s">
        <v>13</v>
      </c>
      <c r="D16" s="132">
        <v>6833</v>
      </c>
      <c r="E16" s="285"/>
      <c r="F16" s="134">
        <f>(D16*E16)</f>
        <v>0</v>
      </c>
    </row>
    <row r="17" spans="1:6" s="1" customFormat="1" ht="15" x14ac:dyDescent="0.25">
      <c r="A17" s="135"/>
      <c r="B17" s="136"/>
      <c r="C17" s="131"/>
      <c r="D17" s="132"/>
      <c r="E17" s="286"/>
      <c r="F17" s="134"/>
    </row>
    <row r="18" spans="1:6" s="2" customFormat="1" ht="27" customHeight="1" x14ac:dyDescent="0.25">
      <c r="A18" s="130" t="s">
        <v>60</v>
      </c>
      <c r="B18" s="82" t="s">
        <v>71</v>
      </c>
      <c r="C18" s="131" t="s">
        <v>0</v>
      </c>
      <c r="D18" s="132">
        <v>342</v>
      </c>
      <c r="E18" s="285"/>
      <c r="F18" s="134">
        <f>(D18*E18)</f>
        <v>0</v>
      </c>
    </row>
    <row r="19" spans="1:6" s="1" customFormat="1" ht="15.75" thickBot="1" x14ac:dyDescent="0.3">
      <c r="A19" s="137"/>
      <c r="B19" s="138"/>
      <c r="C19" s="139"/>
      <c r="D19" s="140"/>
      <c r="E19" s="287"/>
      <c r="F19" s="142"/>
    </row>
    <row r="20" spans="1:6" s="1" customFormat="1" ht="15.75" customHeight="1" thickTop="1" thickBot="1" x14ac:dyDescent="0.3">
      <c r="A20" s="143" t="s">
        <v>29</v>
      </c>
      <c r="B20" s="144" t="s">
        <v>63</v>
      </c>
      <c r="C20" s="145"/>
      <c r="D20" s="146"/>
      <c r="E20" s="288"/>
      <c r="F20" s="148">
        <f>SUM(F16:F18)</f>
        <v>0</v>
      </c>
    </row>
    <row r="21" spans="1:6" s="1" customFormat="1" ht="15.75" thickTop="1" x14ac:dyDescent="0.25">
      <c r="A21" s="149"/>
      <c r="B21" s="150"/>
      <c r="C21" s="151"/>
      <c r="D21" s="152"/>
      <c r="E21" s="289"/>
      <c r="F21" s="153"/>
    </row>
    <row r="22" spans="1:6" s="1" customFormat="1" ht="15" x14ac:dyDescent="0.25">
      <c r="A22" s="120" t="s">
        <v>30</v>
      </c>
      <c r="B22" s="121" t="s">
        <v>64</v>
      </c>
      <c r="C22" s="154"/>
      <c r="D22" s="155"/>
      <c r="E22" s="290"/>
      <c r="F22" s="125"/>
    </row>
    <row r="23" spans="1:6" s="2" customFormat="1" ht="15.75" x14ac:dyDescent="0.25">
      <c r="A23" s="157"/>
      <c r="B23" s="158"/>
      <c r="C23" s="154"/>
      <c r="D23" s="155"/>
      <c r="E23" s="290"/>
      <c r="F23" s="125"/>
    </row>
    <row r="24" spans="1:6" s="2" customFormat="1" ht="60" customHeight="1" x14ac:dyDescent="0.25">
      <c r="A24" s="130" t="s">
        <v>65</v>
      </c>
      <c r="B24" s="81" t="s">
        <v>72</v>
      </c>
      <c r="C24" s="159" t="s">
        <v>25</v>
      </c>
      <c r="D24" s="160">
        <v>135</v>
      </c>
      <c r="E24" s="291"/>
      <c r="F24" s="161">
        <f>(D24*E24)</f>
        <v>0</v>
      </c>
    </row>
    <row r="25" spans="1:6" s="2" customFormat="1" ht="16.5" thickBot="1" x14ac:dyDescent="0.3">
      <c r="A25" s="162"/>
      <c r="B25" s="163"/>
      <c r="C25" s="164"/>
      <c r="D25" s="165"/>
      <c r="E25" s="292"/>
      <c r="F25" s="167"/>
    </row>
    <row r="26" spans="1:6" s="2" customFormat="1" ht="15.75" customHeight="1" thickTop="1" thickBot="1" x14ac:dyDescent="0.3">
      <c r="A26" s="168" t="s">
        <v>30</v>
      </c>
      <c r="B26" s="169" t="s">
        <v>66</v>
      </c>
      <c r="C26" s="170"/>
      <c r="D26" s="171"/>
      <c r="E26" s="293"/>
      <c r="F26" s="148">
        <f>SUM(F24)</f>
        <v>0</v>
      </c>
    </row>
    <row r="27" spans="1:6" s="2" customFormat="1" ht="17.25" thickTop="1" thickBot="1" x14ac:dyDescent="0.3">
      <c r="A27" s="173"/>
      <c r="B27" s="174"/>
      <c r="C27" s="175"/>
      <c r="D27" s="176"/>
      <c r="E27" s="294"/>
      <c r="F27" s="178"/>
    </row>
    <row r="28" spans="1:6" s="3" customFormat="1" ht="18" thickBot="1" x14ac:dyDescent="0.3">
      <c r="A28" s="179" t="s">
        <v>15</v>
      </c>
      <c r="B28" s="180" t="s">
        <v>73</v>
      </c>
      <c r="C28" s="181"/>
      <c r="D28" s="182"/>
      <c r="E28" s="295"/>
      <c r="F28" s="184">
        <f>+F26+F20</f>
        <v>0</v>
      </c>
    </row>
    <row r="29" spans="1:6" s="2" customFormat="1" ht="15.75" x14ac:dyDescent="0.25">
      <c r="A29" s="185"/>
      <c r="B29" s="185"/>
      <c r="C29" s="186"/>
      <c r="D29" s="186"/>
      <c r="E29" s="296"/>
      <c r="F29" s="187"/>
    </row>
    <row r="30" spans="1:6" s="2" customFormat="1" ht="16.5" thickBot="1" x14ac:dyDescent="0.3">
      <c r="A30" s="186"/>
      <c r="B30" s="186"/>
      <c r="C30" s="186"/>
      <c r="D30" s="186"/>
      <c r="E30" s="297"/>
      <c r="F30" s="188"/>
    </row>
    <row r="31" spans="1:6" s="2" customFormat="1" ht="18" thickBot="1" x14ac:dyDescent="0.3">
      <c r="A31" s="189" t="s">
        <v>16</v>
      </c>
      <c r="B31" s="190" t="s">
        <v>52</v>
      </c>
      <c r="C31" s="110"/>
      <c r="D31" s="191"/>
      <c r="E31" s="298"/>
      <c r="F31" s="192"/>
    </row>
    <row r="32" spans="1:6" s="2" customFormat="1" ht="15.75" x14ac:dyDescent="0.25">
      <c r="A32" s="114"/>
      <c r="B32" s="115"/>
      <c r="C32" s="116"/>
      <c r="D32" s="117"/>
      <c r="E32" s="299"/>
      <c r="F32" s="119"/>
    </row>
    <row r="33" spans="1:6" s="2" customFormat="1" ht="15" customHeight="1" x14ac:dyDescent="0.25">
      <c r="A33" s="120" t="s">
        <v>36</v>
      </c>
      <c r="B33" s="193" t="s">
        <v>74</v>
      </c>
      <c r="C33" s="122"/>
      <c r="D33" s="123"/>
      <c r="E33" s="300"/>
      <c r="F33" s="125"/>
    </row>
    <row r="34" spans="1:6" s="2" customFormat="1" ht="15.75" x14ac:dyDescent="0.25">
      <c r="A34" s="157"/>
      <c r="B34" s="158"/>
      <c r="C34" s="154"/>
      <c r="D34" s="155"/>
      <c r="E34" s="290"/>
      <c r="F34" s="125"/>
    </row>
    <row r="35" spans="1:6" s="2" customFormat="1" ht="57" customHeight="1" x14ac:dyDescent="0.25">
      <c r="A35" s="130" t="s">
        <v>75</v>
      </c>
      <c r="B35" s="82" t="s">
        <v>98</v>
      </c>
      <c r="C35" s="131" t="s">
        <v>25</v>
      </c>
      <c r="D35" s="194">
        <v>910</v>
      </c>
      <c r="E35" s="285"/>
      <c r="F35" s="134">
        <f>(D35*E35)</f>
        <v>0</v>
      </c>
    </row>
    <row r="36" spans="1:6" s="2" customFormat="1" ht="15.75" x14ac:dyDescent="0.25">
      <c r="A36" s="130"/>
      <c r="B36" s="195"/>
      <c r="C36" s="196"/>
      <c r="D36" s="197"/>
      <c r="E36" s="301"/>
      <c r="F36" s="198"/>
    </row>
    <row r="37" spans="1:6" s="2" customFormat="1" ht="57" customHeight="1" x14ac:dyDescent="0.25">
      <c r="A37" s="130" t="s">
        <v>76</v>
      </c>
      <c r="B37" s="82" t="s">
        <v>98</v>
      </c>
      <c r="C37" s="131" t="s">
        <v>25</v>
      </c>
      <c r="D37" s="194">
        <v>3382</v>
      </c>
      <c r="E37" s="285"/>
      <c r="F37" s="161">
        <f>(D37*E37)</f>
        <v>0</v>
      </c>
    </row>
    <row r="38" spans="1:6" s="12" customFormat="1" ht="15" x14ac:dyDescent="0.25">
      <c r="A38" s="135"/>
      <c r="B38" s="199"/>
      <c r="C38" s="200"/>
      <c r="D38" s="197"/>
      <c r="E38" s="302"/>
      <c r="F38" s="201"/>
    </row>
    <row r="39" spans="1:6" ht="48" x14ac:dyDescent="0.2">
      <c r="A39" s="130" t="s">
        <v>77</v>
      </c>
      <c r="B39" s="82" t="s">
        <v>348</v>
      </c>
      <c r="C39" s="131" t="s">
        <v>25</v>
      </c>
      <c r="D39" s="194">
        <v>3429</v>
      </c>
      <c r="E39" s="285"/>
      <c r="F39" s="161">
        <f>(D39*E39)</f>
        <v>0</v>
      </c>
    </row>
    <row r="40" spans="1:6" x14ac:dyDescent="0.2">
      <c r="A40" s="135"/>
      <c r="B40" s="199"/>
      <c r="C40" s="131"/>
      <c r="D40" s="194"/>
      <c r="E40" s="303"/>
      <c r="F40" s="202"/>
    </row>
    <row r="41" spans="1:6" ht="57" customHeight="1" x14ac:dyDescent="0.2">
      <c r="A41" s="130" t="s">
        <v>78</v>
      </c>
      <c r="B41" s="82" t="s">
        <v>349</v>
      </c>
      <c r="C41" s="131" t="s">
        <v>25</v>
      </c>
      <c r="D41" s="194">
        <v>12436</v>
      </c>
      <c r="E41" s="285"/>
      <c r="F41" s="161">
        <f>(D41*E41)</f>
        <v>0</v>
      </c>
    </row>
    <row r="42" spans="1:6" ht="14.25" customHeight="1" x14ac:dyDescent="0.2">
      <c r="A42" s="135"/>
      <c r="B42" s="83"/>
      <c r="C42" s="203"/>
      <c r="D42" s="132"/>
      <c r="E42" s="285"/>
      <c r="F42" s="161"/>
    </row>
    <row r="43" spans="1:6" ht="69" customHeight="1" x14ac:dyDescent="0.2">
      <c r="A43" s="135" t="s">
        <v>99</v>
      </c>
      <c r="B43" s="82" t="s">
        <v>345</v>
      </c>
      <c r="C43" s="203" t="s">
        <v>25</v>
      </c>
      <c r="D43" s="132">
        <v>18419</v>
      </c>
      <c r="E43" s="285"/>
      <c r="F43" s="161">
        <f t="shared" ref="F43:F55" si="0">(D43*E43)</f>
        <v>0</v>
      </c>
    </row>
    <row r="44" spans="1:6" ht="14.25" customHeight="1" x14ac:dyDescent="0.2">
      <c r="A44" s="135"/>
      <c r="B44" s="83"/>
      <c r="C44" s="203"/>
      <c r="D44" s="132"/>
      <c r="E44" s="285"/>
      <c r="F44" s="161"/>
    </row>
    <row r="45" spans="1:6" ht="42" customHeight="1" x14ac:dyDescent="0.2">
      <c r="A45" s="135" t="s">
        <v>100</v>
      </c>
      <c r="B45" s="82" t="s">
        <v>346</v>
      </c>
      <c r="C45" s="131" t="s">
        <v>25</v>
      </c>
      <c r="D45" s="132">
        <v>320</v>
      </c>
      <c r="E45" s="285"/>
      <c r="F45" s="161">
        <f t="shared" si="0"/>
        <v>0</v>
      </c>
    </row>
    <row r="46" spans="1:6" x14ac:dyDescent="0.2">
      <c r="A46" s="135"/>
      <c r="B46" s="84"/>
      <c r="C46" s="204"/>
      <c r="D46" s="132"/>
      <c r="E46" s="285"/>
      <c r="F46" s="161"/>
    </row>
    <row r="47" spans="1:6" ht="27" customHeight="1" x14ac:dyDescent="0.2">
      <c r="A47" s="135" t="s">
        <v>341</v>
      </c>
      <c r="B47" s="205" t="s">
        <v>337</v>
      </c>
      <c r="C47" s="204" t="s">
        <v>23</v>
      </c>
      <c r="D47" s="132">
        <v>140000</v>
      </c>
      <c r="E47" s="285"/>
      <c r="F47" s="161">
        <f t="shared" si="0"/>
        <v>0</v>
      </c>
    </row>
    <row r="48" spans="1:6" x14ac:dyDescent="0.2">
      <c r="A48" s="135"/>
      <c r="B48" s="206"/>
      <c r="C48" s="204"/>
      <c r="D48" s="132"/>
      <c r="E48" s="285"/>
      <c r="F48" s="161"/>
    </row>
    <row r="49" spans="1:6" ht="13.5" customHeight="1" x14ac:dyDescent="0.2">
      <c r="A49" s="135" t="s">
        <v>342</v>
      </c>
      <c r="B49" s="205" t="s">
        <v>338</v>
      </c>
      <c r="C49" s="204" t="s">
        <v>25</v>
      </c>
      <c r="D49" s="132">
        <v>42000</v>
      </c>
      <c r="E49" s="285"/>
      <c r="F49" s="161">
        <f t="shared" si="0"/>
        <v>0</v>
      </c>
    </row>
    <row r="50" spans="1:6" x14ac:dyDescent="0.2">
      <c r="A50" s="135"/>
      <c r="B50" s="206"/>
      <c r="C50" s="204"/>
      <c r="D50" s="132"/>
      <c r="E50" s="285"/>
      <c r="F50" s="161"/>
    </row>
    <row r="51" spans="1:6" ht="13.5" customHeight="1" x14ac:dyDescent="0.2">
      <c r="A51" s="135" t="s">
        <v>343</v>
      </c>
      <c r="B51" s="205" t="s">
        <v>339</v>
      </c>
      <c r="C51" s="204" t="s">
        <v>23</v>
      </c>
      <c r="D51" s="132">
        <v>140000</v>
      </c>
      <c r="E51" s="285"/>
      <c r="F51" s="161">
        <f t="shared" si="0"/>
        <v>0</v>
      </c>
    </row>
    <row r="52" spans="1:6" x14ac:dyDescent="0.2">
      <c r="A52" s="135"/>
      <c r="B52" s="206"/>
      <c r="C52" s="204"/>
      <c r="D52" s="132"/>
      <c r="E52" s="285"/>
      <c r="F52" s="161"/>
    </row>
    <row r="53" spans="1:6" ht="13.5" customHeight="1" x14ac:dyDescent="0.2">
      <c r="A53" s="135" t="s">
        <v>344</v>
      </c>
      <c r="B53" s="205" t="s">
        <v>340</v>
      </c>
      <c r="C53" s="204" t="s">
        <v>23</v>
      </c>
      <c r="D53" s="132">
        <v>140000</v>
      </c>
      <c r="E53" s="285"/>
      <c r="F53" s="161">
        <f t="shared" si="0"/>
        <v>0</v>
      </c>
    </row>
    <row r="54" spans="1:6" x14ac:dyDescent="0.2">
      <c r="A54" s="135"/>
      <c r="B54" s="206"/>
      <c r="C54" s="204"/>
      <c r="D54" s="132"/>
      <c r="E54" s="285"/>
      <c r="F54" s="161"/>
    </row>
    <row r="55" spans="1:6" ht="27" customHeight="1" x14ac:dyDescent="0.2">
      <c r="A55" s="135" t="s">
        <v>350</v>
      </c>
      <c r="B55" s="206" t="s">
        <v>351</v>
      </c>
      <c r="C55" s="204" t="s">
        <v>25</v>
      </c>
      <c r="D55" s="132">
        <v>2250</v>
      </c>
      <c r="E55" s="285"/>
      <c r="F55" s="161">
        <f t="shared" si="0"/>
        <v>0</v>
      </c>
    </row>
    <row r="56" spans="1:6" ht="15" thickBot="1" x14ac:dyDescent="0.25">
      <c r="A56" s="207"/>
      <c r="B56" s="163"/>
      <c r="C56" s="164"/>
      <c r="D56" s="165"/>
      <c r="E56" s="292"/>
      <c r="F56" s="167"/>
    </row>
    <row r="57" spans="1:6" ht="15.75" thickTop="1" thickBot="1" x14ac:dyDescent="0.25">
      <c r="A57" s="143" t="s">
        <v>36</v>
      </c>
      <c r="B57" s="144" t="s">
        <v>79</v>
      </c>
      <c r="C57" s="170"/>
      <c r="D57" s="171"/>
      <c r="E57" s="293"/>
      <c r="F57" s="148">
        <f>SUM(F35:F55)</f>
        <v>0</v>
      </c>
    </row>
    <row r="58" spans="1:6" ht="15" thickTop="1" x14ac:dyDescent="0.2">
      <c r="A58" s="149"/>
      <c r="B58" s="150"/>
      <c r="C58" s="151"/>
      <c r="D58" s="208"/>
      <c r="E58" s="289"/>
      <c r="F58" s="209"/>
    </row>
    <row r="59" spans="1:6" ht="15" customHeight="1" x14ac:dyDescent="0.2">
      <c r="A59" s="120" t="s">
        <v>38</v>
      </c>
      <c r="B59" s="121" t="s">
        <v>80</v>
      </c>
      <c r="C59" s="154"/>
      <c r="D59" s="210"/>
      <c r="E59" s="290"/>
      <c r="F59" s="211"/>
    </row>
    <row r="60" spans="1:6" ht="14.25" x14ac:dyDescent="0.2">
      <c r="A60" s="157"/>
      <c r="B60" s="158"/>
      <c r="C60" s="154"/>
      <c r="D60" s="210"/>
      <c r="E60" s="290"/>
      <c r="F60" s="211"/>
    </row>
    <row r="61" spans="1:6" ht="13.5" customHeight="1" x14ac:dyDescent="0.2">
      <c r="A61" s="212" t="s">
        <v>81</v>
      </c>
      <c r="B61" s="205" t="s">
        <v>82</v>
      </c>
      <c r="C61" s="213" t="s">
        <v>23</v>
      </c>
      <c r="D61" s="194">
        <v>38117</v>
      </c>
      <c r="E61" s="285"/>
      <c r="F61" s="161">
        <f>(D61*E61)</f>
        <v>0</v>
      </c>
    </row>
    <row r="62" spans="1:6" ht="15" thickBot="1" x14ac:dyDescent="0.25">
      <c r="A62" s="207"/>
      <c r="B62" s="163"/>
      <c r="C62" s="164"/>
      <c r="D62" s="165"/>
      <c r="E62" s="292"/>
      <c r="F62" s="167"/>
    </row>
    <row r="63" spans="1:6" ht="15.75" thickTop="1" thickBot="1" x14ac:dyDescent="0.25">
      <c r="A63" s="143" t="s">
        <v>38</v>
      </c>
      <c r="B63" s="144" t="s">
        <v>83</v>
      </c>
      <c r="C63" s="170"/>
      <c r="D63" s="171"/>
      <c r="E63" s="293"/>
      <c r="F63" s="148">
        <f>SUM(F61)</f>
        <v>0</v>
      </c>
    </row>
    <row r="64" spans="1:6" ht="15" thickTop="1" x14ac:dyDescent="0.2">
      <c r="A64" s="149"/>
      <c r="B64" s="150"/>
      <c r="C64" s="151"/>
      <c r="D64" s="208"/>
      <c r="E64" s="289"/>
      <c r="F64" s="209"/>
    </row>
    <row r="65" spans="1:6" ht="14.25" customHeight="1" x14ac:dyDescent="0.2">
      <c r="A65" s="120" t="s">
        <v>40</v>
      </c>
      <c r="B65" s="121" t="s">
        <v>85</v>
      </c>
      <c r="C65" s="154"/>
      <c r="D65" s="210"/>
      <c r="E65" s="290"/>
      <c r="F65" s="211"/>
    </row>
    <row r="66" spans="1:6" ht="14.25" x14ac:dyDescent="0.2">
      <c r="A66" s="157"/>
      <c r="B66" s="158"/>
      <c r="C66" s="154"/>
      <c r="D66" s="210"/>
      <c r="E66" s="290"/>
      <c r="F66" s="211"/>
    </row>
    <row r="67" spans="1:6" s="12" customFormat="1" ht="84" customHeight="1" x14ac:dyDescent="0.25">
      <c r="A67" s="212" t="s">
        <v>84</v>
      </c>
      <c r="B67" s="82" t="s">
        <v>101</v>
      </c>
      <c r="C67" s="159" t="s">
        <v>25</v>
      </c>
      <c r="D67" s="194">
        <v>2895.4</v>
      </c>
      <c r="E67" s="285"/>
      <c r="F67" s="161">
        <f>(D67*E67)</f>
        <v>0</v>
      </c>
    </row>
    <row r="68" spans="1:6" x14ac:dyDescent="0.2">
      <c r="A68" s="212"/>
      <c r="B68" s="195"/>
      <c r="C68" s="159"/>
      <c r="D68" s="160"/>
      <c r="E68" s="304"/>
      <c r="F68" s="161"/>
    </row>
    <row r="69" spans="1:6" ht="96" customHeight="1" x14ac:dyDescent="0.2">
      <c r="A69" s="212" t="s">
        <v>95</v>
      </c>
      <c r="B69" s="82" t="s">
        <v>102</v>
      </c>
      <c r="C69" s="159" t="s">
        <v>25</v>
      </c>
      <c r="D69" s="194">
        <v>13665.54</v>
      </c>
      <c r="E69" s="285"/>
      <c r="F69" s="161">
        <f>(D69*E69)</f>
        <v>0</v>
      </c>
    </row>
    <row r="70" spans="1:6" ht="15" customHeight="1" x14ac:dyDescent="0.2">
      <c r="A70" s="214"/>
      <c r="B70" s="199"/>
      <c r="C70" s="200"/>
      <c r="D70" s="215"/>
      <c r="E70" s="305"/>
      <c r="F70" s="201"/>
    </row>
    <row r="71" spans="1:6" ht="96" customHeight="1" x14ac:dyDescent="0.2">
      <c r="A71" s="212" t="s">
        <v>96</v>
      </c>
      <c r="B71" s="82" t="s">
        <v>103</v>
      </c>
      <c r="C71" s="216" t="s">
        <v>25</v>
      </c>
      <c r="D71" s="194">
        <v>1857</v>
      </c>
      <c r="E71" s="285"/>
      <c r="F71" s="161">
        <f>(D71*E71)</f>
        <v>0</v>
      </c>
    </row>
    <row r="72" spans="1:6" x14ac:dyDescent="0.2">
      <c r="A72" s="212"/>
      <c r="B72" s="199"/>
      <c r="C72" s="200"/>
      <c r="D72" s="217"/>
      <c r="E72" s="305"/>
      <c r="F72" s="201"/>
    </row>
    <row r="73" spans="1:6" ht="96" customHeight="1" x14ac:dyDescent="0.2">
      <c r="A73" s="212" t="s">
        <v>97</v>
      </c>
      <c r="B73" s="82" t="s">
        <v>104</v>
      </c>
      <c r="C73" s="159" t="s">
        <v>25</v>
      </c>
      <c r="D73" s="194">
        <v>10821.21</v>
      </c>
      <c r="E73" s="285"/>
      <c r="F73" s="161">
        <f>(D73*E73)</f>
        <v>0</v>
      </c>
    </row>
    <row r="74" spans="1:6" ht="15" customHeight="1" thickBot="1" x14ac:dyDescent="0.25">
      <c r="A74" s="207"/>
      <c r="B74" s="163"/>
      <c r="C74" s="164"/>
      <c r="D74" s="165"/>
      <c r="E74" s="292"/>
      <c r="F74" s="167"/>
    </row>
    <row r="75" spans="1:6" ht="30" thickTop="1" thickBot="1" x14ac:dyDescent="0.25">
      <c r="A75" s="143" t="s">
        <v>40</v>
      </c>
      <c r="B75" s="144" t="s">
        <v>88</v>
      </c>
      <c r="C75" s="170"/>
      <c r="D75" s="171"/>
      <c r="E75" s="293"/>
      <c r="F75" s="148">
        <f>SUM(F67:F73)</f>
        <v>0</v>
      </c>
    </row>
    <row r="76" spans="1:6" ht="15" thickTop="1" x14ac:dyDescent="0.2">
      <c r="A76" s="149"/>
      <c r="B76" s="150"/>
      <c r="C76" s="151"/>
      <c r="D76" s="208"/>
      <c r="E76" s="289"/>
      <c r="F76" s="209"/>
    </row>
    <row r="77" spans="1:6" ht="15" customHeight="1" x14ac:dyDescent="0.2">
      <c r="A77" s="120" t="s">
        <v>41</v>
      </c>
      <c r="B77" s="121" t="s">
        <v>89</v>
      </c>
      <c r="C77" s="154"/>
      <c r="D77" s="210"/>
      <c r="E77" s="290"/>
      <c r="F77" s="211"/>
    </row>
    <row r="78" spans="1:6" ht="14.25" x14ac:dyDescent="0.2">
      <c r="A78" s="157"/>
      <c r="B78" s="158"/>
      <c r="C78" s="154"/>
      <c r="D78" s="210"/>
      <c r="E78" s="290"/>
      <c r="F78" s="211"/>
    </row>
    <row r="79" spans="1:6" ht="42" customHeight="1" x14ac:dyDescent="0.2">
      <c r="A79" s="212" t="s">
        <v>86</v>
      </c>
      <c r="B79" s="82" t="s">
        <v>105</v>
      </c>
      <c r="C79" s="159" t="s">
        <v>23</v>
      </c>
      <c r="D79" s="194">
        <v>910</v>
      </c>
      <c r="E79" s="285"/>
      <c r="F79" s="161">
        <f>(D79*E79)</f>
        <v>0</v>
      </c>
    </row>
    <row r="80" spans="1:6" x14ac:dyDescent="0.2">
      <c r="A80" s="214"/>
      <c r="B80" s="199"/>
      <c r="C80" s="218"/>
      <c r="D80" s="215"/>
      <c r="E80" s="305"/>
      <c r="F80" s="201"/>
    </row>
    <row r="81" spans="1:6" s="221" customFormat="1" ht="13.5" customHeight="1" x14ac:dyDescent="0.2">
      <c r="A81" s="212" t="s">
        <v>87</v>
      </c>
      <c r="B81" s="206" t="s">
        <v>91</v>
      </c>
      <c r="C81" s="219" t="s">
        <v>23</v>
      </c>
      <c r="D81" s="197">
        <v>4587</v>
      </c>
      <c r="E81" s="285"/>
      <c r="F81" s="220">
        <f>(D81*E81)</f>
        <v>0</v>
      </c>
    </row>
    <row r="82" spans="1:6" ht="15" thickBot="1" x14ac:dyDescent="0.25">
      <c r="A82" s="207"/>
      <c r="B82" s="163"/>
      <c r="C82" s="164"/>
      <c r="D82" s="165"/>
      <c r="E82" s="292"/>
      <c r="F82" s="167"/>
    </row>
    <row r="83" spans="1:6" ht="15.75" thickTop="1" thickBot="1" x14ac:dyDescent="0.25">
      <c r="A83" s="143" t="s">
        <v>41</v>
      </c>
      <c r="B83" s="144" t="s">
        <v>92</v>
      </c>
      <c r="C83" s="170"/>
      <c r="D83" s="171"/>
      <c r="E83" s="293"/>
      <c r="F83" s="148">
        <f>SUM(F79:F81)</f>
        <v>0</v>
      </c>
    </row>
    <row r="84" spans="1:6" ht="15" thickTop="1" x14ac:dyDescent="0.2">
      <c r="A84" s="149"/>
      <c r="B84" s="150"/>
      <c r="C84" s="151"/>
      <c r="D84" s="208"/>
      <c r="E84" s="289"/>
      <c r="F84" s="209"/>
    </row>
    <row r="85" spans="1:6" ht="15" customHeight="1" x14ac:dyDescent="0.2">
      <c r="A85" s="120" t="s">
        <v>43</v>
      </c>
      <c r="B85" s="121" t="s">
        <v>93</v>
      </c>
      <c r="C85" s="154"/>
      <c r="D85" s="210"/>
      <c r="E85" s="290"/>
      <c r="F85" s="211"/>
    </row>
    <row r="86" spans="1:6" ht="14.25" x14ac:dyDescent="0.2">
      <c r="A86" s="157"/>
      <c r="B86" s="158"/>
      <c r="C86" s="154"/>
      <c r="D86" s="210"/>
      <c r="E86" s="290"/>
      <c r="F86" s="211"/>
    </row>
    <row r="87" spans="1:6" ht="42" customHeight="1" x14ac:dyDescent="0.2">
      <c r="A87" s="212" t="s">
        <v>90</v>
      </c>
      <c r="B87" s="82" t="s">
        <v>106</v>
      </c>
      <c r="C87" s="159" t="s">
        <v>25</v>
      </c>
      <c r="D87" s="194">
        <v>2861.1</v>
      </c>
      <c r="E87" s="285"/>
      <c r="F87" s="161">
        <f>(D87*E87)</f>
        <v>0</v>
      </c>
    </row>
    <row r="88" spans="1:6" ht="15" thickBot="1" x14ac:dyDescent="0.25">
      <c r="A88" s="207"/>
      <c r="B88" s="163"/>
      <c r="C88" s="164"/>
      <c r="D88" s="165"/>
      <c r="E88" s="166"/>
      <c r="F88" s="167"/>
    </row>
    <row r="89" spans="1:6" ht="15.75" thickTop="1" thickBot="1" x14ac:dyDescent="0.25">
      <c r="A89" s="143" t="s">
        <v>45</v>
      </c>
      <c r="B89" s="144" t="s">
        <v>94</v>
      </c>
      <c r="C89" s="170"/>
      <c r="D89" s="171"/>
      <c r="E89" s="172"/>
      <c r="F89" s="148">
        <f>SUM(F87:F87)</f>
        <v>0</v>
      </c>
    </row>
    <row r="90" spans="1:6" ht="15.75" thickTop="1" thickBot="1" x14ac:dyDescent="0.25">
      <c r="A90" s="222"/>
      <c r="B90" s="223"/>
      <c r="C90" s="224"/>
      <c r="D90" s="225"/>
      <c r="E90" s="226"/>
      <c r="F90" s="209"/>
    </row>
    <row r="91" spans="1:6" ht="18" thickBot="1" x14ac:dyDescent="0.25">
      <c r="A91" s="179" t="s">
        <v>16</v>
      </c>
      <c r="B91" s="180" t="s">
        <v>197</v>
      </c>
      <c r="C91" s="181"/>
      <c r="D91" s="182"/>
      <c r="E91" s="183"/>
      <c r="F91" s="184">
        <f>F57+F63+F75+F83+F89</f>
        <v>0</v>
      </c>
    </row>
    <row r="92" spans="1:6" ht="14.25" x14ac:dyDescent="0.2">
      <c r="A92" s="227"/>
      <c r="B92" s="228"/>
      <c r="C92" s="229"/>
      <c r="D92" s="230"/>
      <c r="E92" s="231"/>
      <c r="F92" s="232"/>
    </row>
    <row r="93" spans="1:6" ht="15" thickBot="1" x14ac:dyDescent="0.25">
      <c r="A93" s="233"/>
      <c r="B93" s="234"/>
      <c r="C93" s="235"/>
      <c r="D93" s="236"/>
      <c r="E93" s="237"/>
      <c r="F93" s="238"/>
    </row>
    <row r="94" spans="1:6" ht="18" thickBot="1" x14ac:dyDescent="0.25">
      <c r="A94" s="189" t="s">
        <v>17</v>
      </c>
      <c r="B94" s="190" t="s">
        <v>22</v>
      </c>
      <c r="C94" s="110"/>
      <c r="D94" s="191"/>
      <c r="E94" s="112"/>
      <c r="F94" s="192"/>
    </row>
    <row r="95" spans="1:6" ht="14.25" x14ac:dyDescent="0.2">
      <c r="A95" s="239"/>
      <c r="B95" s="240"/>
      <c r="C95" s="241"/>
      <c r="D95" s="242"/>
      <c r="E95" s="243"/>
      <c r="F95" s="244"/>
    </row>
    <row r="96" spans="1:6" ht="14.25" x14ac:dyDescent="0.2">
      <c r="A96" s="120" t="s">
        <v>47</v>
      </c>
      <c r="B96" s="121" t="s">
        <v>118</v>
      </c>
      <c r="C96" s="154"/>
      <c r="D96" s="155"/>
      <c r="E96" s="156"/>
      <c r="F96" s="125"/>
    </row>
    <row r="97" spans="1:6" x14ac:dyDescent="0.2">
      <c r="A97" s="245"/>
      <c r="B97" s="491" t="s">
        <v>119</v>
      </c>
      <c r="C97" s="492"/>
      <c r="D97" s="492"/>
      <c r="E97" s="492"/>
      <c r="F97" s="493"/>
    </row>
    <row r="98" spans="1:6" ht="30" customHeight="1" x14ac:dyDescent="0.2">
      <c r="A98" s="245"/>
      <c r="B98" s="491" t="s">
        <v>137</v>
      </c>
      <c r="C98" s="492"/>
      <c r="D98" s="492"/>
      <c r="E98" s="492"/>
      <c r="F98" s="493"/>
    </row>
    <row r="99" spans="1:6" ht="30" customHeight="1" x14ac:dyDescent="0.2">
      <c r="A99" s="245"/>
      <c r="B99" s="491" t="s">
        <v>138</v>
      </c>
      <c r="C99" s="492"/>
      <c r="D99" s="492"/>
      <c r="E99" s="492"/>
      <c r="F99" s="493"/>
    </row>
    <row r="100" spans="1:6" ht="14.25" x14ac:dyDescent="0.2">
      <c r="A100" s="157"/>
      <c r="B100" s="158"/>
      <c r="C100" s="154"/>
      <c r="D100" s="155"/>
      <c r="E100" s="156"/>
      <c r="F100" s="125"/>
    </row>
    <row r="101" spans="1:6" ht="42" customHeight="1" x14ac:dyDescent="0.2">
      <c r="A101" s="212" t="s">
        <v>110</v>
      </c>
      <c r="B101" s="82" t="s">
        <v>139</v>
      </c>
      <c r="C101" s="216" t="s">
        <v>23</v>
      </c>
      <c r="D101" s="194">
        <v>363.6</v>
      </c>
      <c r="E101" s="285"/>
      <c r="F101" s="161">
        <f>(D101*E101)</f>
        <v>0</v>
      </c>
    </row>
    <row r="102" spans="1:6" x14ac:dyDescent="0.2">
      <c r="A102" s="214"/>
      <c r="B102" s="199"/>
      <c r="C102" s="216"/>
      <c r="D102" s="246"/>
      <c r="E102" s="306"/>
      <c r="F102" s="202"/>
    </row>
    <row r="103" spans="1:6" ht="42" customHeight="1" x14ac:dyDescent="0.2">
      <c r="A103" s="212" t="s">
        <v>111</v>
      </c>
      <c r="B103" s="82" t="s">
        <v>140</v>
      </c>
      <c r="C103" s="216" t="s">
        <v>23</v>
      </c>
      <c r="D103" s="194">
        <v>512.4</v>
      </c>
      <c r="E103" s="285"/>
      <c r="F103" s="161">
        <f>(D103*E103)</f>
        <v>0</v>
      </c>
    </row>
    <row r="104" spans="1:6" x14ac:dyDescent="0.2">
      <c r="A104" s="214"/>
      <c r="B104" s="199"/>
      <c r="C104" s="216"/>
      <c r="D104" s="246"/>
      <c r="E104" s="306"/>
      <c r="F104" s="202"/>
    </row>
    <row r="105" spans="1:6" ht="42" customHeight="1" x14ac:dyDescent="0.2">
      <c r="A105" s="130" t="s">
        <v>112</v>
      </c>
      <c r="B105" s="82" t="s">
        <v>141</v>
      </c>
      <c r="C105" s="131" t="s">
        <v>0</v>
      </c>
      <c r="D105" s="194">
        <v>436.8</v>
      </c>
      <c r="E105" s="285"/>
      <c r="F105" s="134">
        <f>(D105*E105)</f>
        <v>0</v>
      </c>
    </row>
    <row r="106" spans="1:6" x14ac:dyDescent="0.2">
      <c r="A106" s="135"/>
      <c r="B106" s="199"/>
      <c r="C106" s="203"/>
      <c r="D106" s="132"/>
      <c r="E106" s="307"/>
      <c r="F106" s="247"/>
    </row>
    <row r="107" spans="1:6" ht="42" customHeight="1" x14ac:dyDescent="0.2">
      <c r="A107" s="130" t="s">
        <v>113</v>
      </c>
      <c r="B107" s="82" t="s">
        <v>142</v>
      </c>
      <c r="C107" s="131" t="s">
        <v>0</v>
      </c>
      <c r="D107" s="194">
        <v>633.6</v>
      </c>
      <c r="E107" s="308"/>
      <c r="F107" s="134">
        <f>(D107*E107)</f>
        <v>0</v>
      </c>
    </row>
    <row r="108" spans="1:6" x14ac:dyDescent="0.2">
      <c r="A108" s="135"/>
      <c r="B108" s="83"/>
      <c r="C108" s="203"/>
      <c r="D108" s="132"/>
      <c r="E108" s="285"/>
      <c r="F108" s="134"/>
    </row>
    <row r="109" spans="1:6" ht="48" customHeight="1" x14ac:dyDescent="0.2">
      <c r="A109" s="135" t="s">
        <v>114</v>
      </c>
      <c r="B109" s="81" t="s">
        <v>144</v>
      </c>
      <c r="C109" s="203"/>
      <c r="D109" s="132">
        <v>352.8</v>
      </c>
      <c r="E109" s="285"/>
      <c r="F109" s="134">
        <f t="shared" ref="F109:F115" si="1">(D109*E109)</f>
        <v>0</v>
      </c>
    </row>
    <row r="110" spans="1:6" x14ac:dyDescent="0.2">
      <c r="A110" s="135"/>
      <c r="B110" s="83"/>
      <c r="C110" s="203"/>
      <c r="D110" s="132"/>
      <c r="E110" s="285"/>
      <c r="F110" s="134"/>
    </row>
    <row r="111" spans="1:6" ht="48" customHeight="1" x14ac:dyDescent="0.2">
      <c r="A111" s="135" t="s">
        <v>115</v>
      </c>
      <c r="B111" s="81" t="s">
        <v>145</v>
      </c>
      <c r="C111" s="203"/>
      <c r="D111" s="132">
        <v>505.2</v>
      </c>
      <c r="E111" s="285"/>
      <c r="F111" s="134">
        <f t="shared" si="1"/>
        <v>0</v>
      </c>
    </row>
    <row r="112" spans="1:6" x14ac:dyDescent="0.2">
      <c r="A112" s="135"/>
      <c r="B112" s="83"/>
      <c r="C112" s="203"/>
      <c r="D112" s="132"/>
      <c r="E112" s="285"/>
      <c r="F112" s="134"/>
    </row>
    <row r="113" spans="1:6" ht="48" customHeight="1" x14ac:dyDescent="0.2">
      <c r="A113" s="135" t="s">
        <v>116</v>
      </c>
      <c r="B113" s="81" t="s">
        <v>146</v>
      </c>
      <c r="C113" s="203"/>
      <c r="D113" s="132">
        <v>470.4</v>
      </c>
      <c r="E113" s="285"/>
      <c r="F113" s="134">
        <f t="shared" si="1"/>
        <v>0</v>
      </c>
    </row>
    <row r="114" spans="1:6" x14ac:dyDescent="0.2">
      <c r="A114" s="135"/>
      <c r="B114" s="83"/>
      <c r="C114" s="203"/>
      <c r="D114" s="132"/>
      <c r="E114" s="285"/>
      <c r="F114" s="134"/>
    </row>
    <row r="115" spans="1:6" ht="48" customHeight="1" x14ac:dyDescent="0.2">
      <c r="A115" s="135" t="s">
        <v>143</v>
      </c>
      <c r="B115" s="81" t="s">
        <v>147</v>
      </c>
      <c r="C115" s="131"/>
      <c r="D115" s="132">
        <v>700.8</v>
      </c>
      <c r="E115" s="285"/>
      <c r="F115" s="134">
        <f t="shared" si="1"/>
        <v>0</v>
      </c>
    </row>
    <row r="116" spans="1:6" ht="15" thickBot="1" x14ac:dyDescent="0.25">
      <c r="A116" s="248"/>
      <c r="B116" s="138"/>
      <c r="C116" s="139"/>
      <c r="D116" s="249"/>
      <c r="E116" s="141"/>
      <c r="F116" s="142"/>
    </row>
    <row r="117" spans="1:6" ht="15.75" thickTop="1" thickBot="1" x14ac:dyDescent="0.25">
      <c r="A117" s="250" t="s">
        <v>47</v>
      </c>
      <c r="B117" s="144" t="s">
        <v>124</v>
      </c>
      <c r="C117" s="251"/>
      <c r="D117" s="252"/>
      <c r="E117" s="253"/>
      <c r="F117" s="148">
        <f>SUM(F101:F115)</f>
        <v>0</v>
      </c>
    </row>
    <row r="118" spans="1:6" ht="15" thickTop="1" x14ac:dyDescent="0.2">
      <c r="A118" s="157"/>
      <c r="B118" s="158"/>
      <c r="C118" s="122"/>
      <c r="D118" s="123"/>
      <c r="E118" s="156"/>
      <c r="F118" s="125"/>
    </row>
    <row r="119" spans="1:6" ht="14.25" x14ac:dyDescent="0.2">
      <c r="A119" s="120" t="s">
        <v>48</v>
      </c>
      <c r="B119" s="121" t="s">
        <v>107</v>
      </c>
      <c r="C119" s="122"/>
      <c r="D119" s="123"/>
      <c r="E119" s="124"/>
      <c r="F119" s="125"/>
    </row>
    <row r="120" spans="1:6" ht="15" customHeight="1" x14ac:dyDescent="0.2">
      <c r="A120" s="254"/>
      <c r="B120" s="491" t="s">
        <v>108</v>
      </c>
      <c r="C120" s="492"/>
      <c r="D120" s="492"/>
      <c r="E120" s="492"/>
      <c r="F120" s="493"/>
    </row>
    <row r="121" spans="1:6" ht="30" customHeight="1" x14ac:dyDescent="0.2">
      <c r="A121" s="254"/>
      <c r="B121" s="491" t="s">
        <v>131</v>
      </c>
      <c r="C121" s="492"/>
      <c r="D121" s="492"/>
      <c r="E121" s="492"/>
      <c r="F121" s="493"/>
    </row>
    <row r="122" spans="1:6" ht="15" customHeight="1" x14ac:dyDescent="0.2">
      <c r="A122" s="254"/>
      <c r="B122" s="491" t="s">
        <v>132</v>
      </c>
      <c r="C122" s="492"/>
      <c r="D122" s="492"/>
      <c r="E122" s="492"/>
      <c r="F122" s="493"/>
    </row>
    <row r="123" spans="1:6" s="12" customFormat="1" ht="42" customHeight="1" x14ac:dyDescent="0.25">
      <c r="A123" s="254"/>
      <c r="B123" s="491" t="s">
        <v>133</v>
      </c>
      <c r="C123" s="492"/>
      <c r="D123" s="492"/>
      <c r="E123" s="492"/>
      <c r="F123" s="493"/>
    </row>
    <row r="124" spans="1:6" ht="15" customHeight="1" x14ac:dyDescent="0.2">
      <c r="A124" s="254"/>
      <c r="B124" s="491" t="s">
        <v>358</v>
      </c>
      <c r="C124" s="492"/>
      <c r="D124" s="492"/>
      <c r="E124" s="492"/>
      <c r="F124" s="493"/>
    </row>
    <row r="125" spans="1:6" ht="15" customHeight="1" x14ac:dyDescent="0.2">
      <c r="A125" s="254"/>
      <c r="B125" s="491" t="s">
        <v>109</v>
      </c>
      <c r="C125" s="492"/>
      <c r="D125" s="492"/>
      <c r="E125" s="492"/>
      <c r="F125" s="493"/>
    </row>
    <row r="126" spans="1:6" ht="15" customHeight="1" x14ac:dyDescent="0.2">
      <c r="A126" s="254"/>
      <c r="B126" s="491" t="s">
        <v>134</v>
      </c>
      <c r="C126" s="492"/>
      <c r="D126" s="492"/>
      <c r="E126" s="492"/>
      <c r="F126" s="493"/>
    </row>
    <row r="127" spans="1:6" ht="15" customHeight="1" x14ac:dyDescent="0.2">
      <c r="A127" s="254"/>
      <c r="B127" s="491" t="s">
        <v>135</v>
      </c>
      <c r="C127" s="492"/>
      <c r="D127" s="492"/>
      <c r="E127" s="492"/>
      <c r="F127" s="493"/>
    </row>
    <row r="128" spans="1:6" ht="30" customHeight="1" x14ac:dyDescent="0.2">
      <c r="A128" s="254"/>
      <c r="B128" s="491" t="s">
        <v>136</v>
      </c>
      <c r="C128" s="492"/>
      <c r="D128" s="492"/>
      <c r="E128" s="492"/>
      <c r="F128" s="493"/>
    </row>
    <row r="129" spans="1:6" ht="14.25" x14ac:dyDescent="0.2">
      <c r="A129" s="254"/>
      <c r="B129" s="255"/>
      <c r="C129" s="256"/>
      <c r="D129" s="257"/>
      <c r="E129" s="258"/>
      <c r="F129" s="259"/>
    </row>
    <row r="130" spans="1:6" ht="42" customHeight="1" x14ac:dyDescent="0.2">
      <c r="A130" s="212" t="s">
        <v>120</v>
      </c>
      <c r="B130" s="82" t="s">
        <v>187</v>
      </c>
      <c r="C130" s="216" t="s">
        <v>25</v>
      </c>
      <c r="D130" s="194">
        <v>49.9</v>
      </c>
      <c r="E130" s="285"/>
      <c r="F130" s="161">
        <f>+E130*D130</f>
        <v>0</v>
      </c>
    </row>
    <row r="131" spans="1:6" x14ac:dyDescent="0.2">
      <c r="A131" s="245"/>
      <c r="B131" s="260"/>
      <c r="C131" s="261"/>
      <c r="D131" s="261"/>
      <c r="E131" s="309"/>
      <c r="F131" s="262"/>
    </row>
    <row r="132" spans="1:6" ht="42" customHeight="1" x14ac:dyDescent="0.2">
      <c r="A132" s="212" t="s">
        <v>121</v>
      </c>
      <c r="B132" s="82" t="s">
        <v>188</v>
      </c>
      <c r="C132" s="159" t="s">
        <v>25</v>
      </c>
      <c r="D132" s="194">
        <v>79.599999999999994</v>
      </c>
      <c r="E132" s="285"/>
      <c r="F132" s="161">
        <f>+E132*D132</f>
        <v>0</v>
      </c>
    </row>
    <row r="133" spans="1:6" x14ac:dyDescent="0.2">
      <c r="A133" s="212"/>
      <c r="B133" s="195"/>
      <c r="C133" s="159"/>
      <c r="D133" s="261"/>
      <c r="E133" s="304"/>
      <c r="F133" s="161"/>
    </row>
    <row r="134" spans="1:6" ht="42" customHeight="1" x14ac:dyDescent="0.2">
      <c r="A134" s="212" t="s">
        <v>122</v>
      </c>
      <c r="B134" s="82" t="s">
        <v>189</v>
      </c>
      <c r="C134" s="159" t="s">
        <v>25</v>
      </c>
      <c r="D134" s="194">
        <v>62</v>
      </c>
      <c r="E134" s="285"/>
      <c r="F134" s="161">
        <f>+E134*D134</f>
        <v>0</v>
      </c>
    </row>
    <row r="135" spans="1:6" x14ac:dyDescent="0.2">
      <c r="A135" s="212"/>
      <c r="B135" s="199"/>
      <c r="C135" s="216"/>
      <c r="D135" s="194"/>
      <c r="E135" s="306"/>
      <c r="F135" s="202"/>
    </row>
    <row r="136" spans="1:6" ht="42" customHeight="1" x14ac:dyDescent="0.2">
      <c r="A136" s="212" t="s">
        <v>123</v>
      </c>
      <c r="B136" s="82" t="s">
        <v>186</v>
      </c>
      <c r="C136" s="159" t="s">
        <v>25</v>
      </c>
      <c r="D136" s="194">
        <v>83.2</v>
      </c>
      <c r="E136" s="285"/>
      <c r="F136" s="161">
        <f>+E136*D136</f>
        <v>0</v>
      </c>
    </row>
    <row r="137" spans="1:6" x14ac:dyDescent="0.2">
      <c r="A137" s="245"/>
      <c r="B137" s="199"/>
      <c r="C137" s="216"/>
      <c r="D137" s="261"/>
      <c r="E137" s="306"/>
      <c r="F137" s="202"/>
    </row>
    <row r="138" spans="1:6" ht="42" customHeight="1" x14ac:dyDescent="0.2">
      <c r="A138" s="212" t="s">
        <v>148</v>
      </c>
      <c r="B138" s="82" t="s">
        <v>167</v>
      </c>
      <c r="C138" s="216" t="s">
        <v>25</v>
      </c>
      <c r="D138" s="194">
        <v>93.6</v>
      </c>
      <c r="E138" s="285"/>
      <c r="F138" s="161">
        <f>+E138*D138</f>
        <v>0</v>
      </c>
    </row>
    <row r="139" spans="1:6" x14ac:dyDescent="0.2">
      <c r="A139" s="212"/>
      <c r="B139" s="199"/>
      <c r="C139" s="216"/>
      <c r="D139" s="261"/>
      <c r="E139" s="306"/>
      <c r="F139" s="202"/>
    </row>
    <row r="140" spans="1:6" ht="42" customHeight="1" x14ac:dyDescent="0.2">
      <c r="A140" s="212" t="s">
        <v>149</v>
      </c>
      <c r="B140" s="82" t="s">
        <v>168</v>
      </c>
      <c r="C140" s="216" t="s">
        <v>25</v>
      </c>
      <c r="D140" s="194">
        <v>148.80000000000001</v>
      </c>
      <c r="E140" s="285"/>
      <c r="F140" s="161">
        <f>+E140*D140</f>
        <v>0</v>
      </c>
    </row>
    <row r="141" spans="1:6" x14ac:dyDescent="0.2">
      <c r="A141" s="212"/>
      <c r="B141" s="199"/>
      <c r="C141" s="200"/>
      <c r="D141" s="263"/>
      <c r="E141" s="305"/>
      <c r="F141" s="201"/>
    </row>
    <row r="142" spans="1:6" ht="42" customHeight="1" x14ac:dyDescent="0.2">
      <c r="A142" s="212" t="s">
        <v>150</v>
      </c>
      <c r="B142" s="82" t="s">
        <v>169</v>
      </c>
      <c r="C142" s="216" t="s">
        <v>25</v>
      </c>
      <c r="D142" s="194">
        <v>115.2</v>
      </c>
      <c r="E142" s="285"/>
      <c r="F142" s="161">
        <f>+E142*D142</f>
        <v>0</v>
      </c>
    </row>
    <row r="143" spans="1:6" x14ac:dyDescent="0.2">
      <c r="A143" s="214"/>
      <c r="B143" s="199"/>
      <c r="C143" s="216"/>
      <c r="D143" s="132"/>
      <c r="E143" s="285"/>
      <c r="F143" s="161"/>
    </row>
    <row r="144" spans="1:6" ht="42" customHeight="1" x14ac:dyDescent="0.2">
      <c r="A144" s="214" t="s">
        <v>151</v>
      </c>
      <c r="B144" s="82" t="s">
        <v>170</v>
      </c>
      <c r="C144" s="216" t="s">
        <v>25</v>
      </c>
      <c r="D144" s="132">
        <v>153.6</v>
      </c>
      <c r="E144" s="285"/>
      <c r="F144" s="161">
        <f t="shared" ref="F144:F174" si="2">+E144*D144</f>
        <v>0</v>
      </c>
    </row>
    <row r="145" spans="1:6" x14ac:dyDescent="0.2">
      <c r="A145" s="214"/>
      <c r="B145" s="199"/>
      <c r="C145" s="216"/>
      <c r="D145" s="132"/>
      <c r="E145" s="285"/>
      <c r="F145" s="161"/>
    </row>
    <row r="146" spans="1:6" ht="42" customHeight="1" x14ac:dyDescent="0.2">
      <c r="A146" s="214" t="s">
        <v>152</v>
      </c>
      <c r="B146" s="81" t="s">
        <v>171</v>
      </c>
      <c r="C146" s="216" t="s">
        <v>25</v>
      </c>
      <c r="D146" s="132">
        <v>34.200000000000003</v>
      </c>
      <c r="E146" s="285"/>
      <c r="F146" s="161">
        <f t="shared" si="2"/>
        <v>0</v>
      </c>
    </row>
    <row r="147" spans="1:6" x14ac:dyDescent="0.2">
      <c r="A147" s="214"/>
      <c r="B147" s="199"/>
      <c r="C147" s="216"/>
      <c r="D147" s="132"/>
      <c r="E147" s="285"/>
      <c r="F147" s="161"/>
    </row>
    <row r="148" spans="1:6" ht="42" customHeight="1" x14ac:dyDescent="0.2">
      <c r="A148" s="214" t="s">
        <v>153</v>
      </c>
      <c r="B148" s="82" t="s">
        <v>172</v>
      </c>
      <c r="C148" s="216" t="s">
        <v>25</v>
      </c>
      <c r="D148" s="132">
        <v>49.8</v>
      </c>
      <c r="E148" s="285"/>
      <c r="F148" s="161">
        <f t="shared" si="2"/>
        <v>0</v>
      </c>
    </row>
    <row r="149" spans="1:6" x14ac:dyDescent="0.2">
      <c r="A149" s="214"/>
      <c r="B149" s="199"/>
      <c r="C149" s="216"/>
      <c r="D149" s="132"/>
      <c r="E149" s="285"/>
      <c r="F149" s="161"/>
    </row>
    <row r="150" spans="1:6" ht="42" customHeight="1" x14ac:dyDescent="0.2">
      <c r="A150" s="214" t="s">
        <v>154</v>
      </c>
      <c r="B150" s="82" t="s">
        <v>173</v>
      </c>
      <c r="C150" s="216" t="s">
        <v>25</v>
      </c>
      <c r="D150" s="132">
        <v>45.6</v>
      </c>
      <c r="E150" s="285"/>
      <c r="F150" s="161">
        <f t="shared" si="2"/>
        <v>0</v>
      </c>
    </row>
    <row r="151" spans="1:6" x14ac:dyDescent="0.2">
      <c r="A151" s="214"/>
      <c r="B151" s="199"/>
      <c r="C151" s="216"/>
      <c r="D151" s="132"/>
      <c r="E151" s="285"/>
      <c r="F151" s="161"/>
    </row>
    <row r="152" spans="1:6" ht="42" customHeight="1" x14ac:dyDescent="0.2">
      <c r="A152" s="214" t="s">
        <v>155</v>
      </c>
      <c r="B152" s="82" t="s">
        <v>174</v>
      </c>
      <c r="C152" s="216" t="s">
        <v>25</v>
      </c>
      <c r="D152" s="132">
        <v>67.2</v>
      </c>
      <c r="E152" s="285"/>
      <c r="F152" s="161">
        <f t="shared" si="2"/>
        <v>0</v>
      </c>
    </row>
    <row r="153" spans="1:6" x14ac:dyDescent="0.2">
      <c r="A153" s="214"/>
      <c r="B153" s="199"/>
      <c r="C153" s="216"/>
      <c r="D153" s="132"/>
      <c r="E153" s="285"/>
      <c r="F153" s="161"/>
    </row>
    <row r="154" spans="1:6" ht="72" customHeight="1" x14ac:dyDescent="0.2">
      <c r="A154" s="214" t="s">
        <v>156</v>
      </c>
      <c r="B154" s="82" t="s">
        <v>175</v>
      </c>
      <c r="C154" s="216" t="s">
        <v>8</v>
      </c>
      <c r="D154" s="132">
        <v>7675.2</v>
      </c>
      <c r="E154" s="285"/>
      <c r="F154" s="161">
        <f t="shared" si="2"/>
        <v>0</v>
      </c>
    </row>
    <row r="155" spans="1:6" x14ac:dyDescent="0.2">
      <c r="A155" s="214"/>
      <c r="B155" s="199"/>
      <c r="C155" s="216"/>
      <c r="D155" s="132"/>
      <c r="E155" s="285"/>
      <c r="F155" s="161"/>
    </row>
    <row r="156" spans="1:6" ht="72" customHeight="1" x14ac:dyDescent="0.2">
      <c r="A156" s="214" t="s">
        <v>157</v>
      </c>
      <c r="B156" s="82" t="s">
        <v>176</v>
      </c>
      <c r="C156" s="216" t="s">
        <v>8</v>
      </c>
      <c r="D156" s="132">
        <v>6944.3</v>
      </c>
      <c r="E156" s="285"/>
      <c r="F156" s="161">
        <f t="shared" si="2"/>
        <v>0</v>
      </c>
    </row>
    <row r="157" spans="1:6" x14ac:dyDescent="0.2">
      <c r="A157" s="214"/>
      <c r="B157" s="199"/>
      <c r="C157" s="216"/>
      <c r="D157" s="132"/>
      <c r="E157" s="285"/>
      <c r="F157" s="161"/>
    </row>
    <row r="158" spans="1:6" ht="72" x14ac:dyDescent="0.2">
      <c r="A158" s="214" t="s">
        <v>158</v>
      </c>
      <c r="B158" s="82" t="s">
        <v>177</v>
      </c>
      <c r="C158" s="216" t="s">
        <v>8</v>
      </c>
      <c r="D158" s="132">
        <v>9540</v>
      </c>
      <c r="E158" s="285"/>
      <c r="F158" s="161">
        <f t="shared" si="2"/>
        <v>0</v>
      </c>
    </row>
    <row r="159" spans="1:6" x14ac:dyDescent="0.2">
      <c r="A159" s="214"/>
      <c r="B159" s="199"/>
      <c r="C159" s="216"/>
      <c r="D159" s="132"/>
      <c r="E159" s="285"/>
      <c r="F159" s="161"/>
    </row>
    <row r="160" spans="1:6" ht="72" x14ac:dyDescent="0.2">
      <c r="A160" s="214" t="s">
        <v>159</v>
      </c>
      <c r="B160" s="82" t="s">
        <v>178</v>
      </c>
      <c r="C160" s="216" t="s">
        <v>8</v>
      </c>
      <c r="D160" s="132">
        <v>14224.8</v>
      </c>
      <c r="E160" s="285"/>
      <c r="F160" s="161">
        <f t="shared" si="2"/>
        <v>0</v>
      </c>
    </row>
    <row r="161" spans="1:6" x14ac:dyDescent="0.2">
      <c r="A161" s="214"/>
      <c r="B161" s="199"/>
      <c r="C161" s="216"/>
      <c r="D161" s="132"/>
      <c r="E161" s="285"/>
      <c r="F161" s="161"/>
    </row>
    <row r="162" spans="1:6" ht="72" x14ac:dyDescent="0.2">
      <c r="A162" s="214" t="s">
        <v>160</v>
      </c>
      <c r="B162" s="82" t="s">
        <v>179</v>
      </c>
      <c r="C162" s="216" t="s">
        <v>8</v>
      </c>
      <c r="D162" s="132">
        <v>108.2</v>
      </c>
      <c r="E162" s="285"/>
      <c r="F162" s="161">
        <f t="shared" si="2"/>
        <v>0</v>
      </c>
    </row>
    <row r="163" spans="1:6" x14ac:dyDescent="0.2">
      <c r="A163" s="214"/>
      <c r="B163" s="199"/>
      <c r="C163" s="216"/>
      <c r="D163" s="132"/>
      <c r="E163" s="285"/>
      <c r="F163" s="161"/>
    </row>
    <row r="164" spans="1:6" ht="72" x14ac:dyDescent="0.2">
      <c r="A164" s="214" t="s">
        <v>161</v>
      </c>
      <c r="B164" s="82" t="s">
        <v>180</v>
      </c>
      <c r="C164" s="216" t="s">
        <v>8</v>
      </c>
      <c r="D164" s="132">
        <v>72.099999999999994</v>
      </c>
      <c r="E164" s="285"/>
      <c r="F164" s="161">
        <f t="shared" si="2"/>
        <v>0</v>
      </c>
    </row>
    <row r="165" spans="1:6" x14ac:dyDescent="0.2">
      <c r="A165" s="214"/>
      <c r="B165" s="199"/>
      <c r="C165" s="216"/>
      <c r="D165" s="132"/>
      <c r="E165" s="285"/>
      <c r="F165" s="161"/>
    </row>
    <row r="166" spans="1:6" ht="72" customHeight="1" x14ac:dyDescent="0.2">
      <c r="A166" s="214" t="s">
        <v>162</v>
      </c>
      <c r="B166" s="82" t="s">
        <v>181</v>
      </c>
      <c r="C166" s="216" t="s">
        <v>8</v>
      </c>
      <c r="D166" s="132">
        <v>8342.5</v>
      </c>
      <c r="E166" s="285"/>
      <c r="F166" s="161">
        <f t="shared" si="2"/>
        <v>0</v>
      </c>
    </row>
    <row r="167" spans="1:6" x14ac:dyDescent="0.2">
      <c r="A167" s="214"/>
      <c r="B167" s="199"/>
      <c r="C167" s="216"/>
      <c r="D167" s="132"/>
      <c r="E167" s="285"/>
      <c r="F167" s="161"/>
    </row>
    <row r="168" spans="1:6" ht="72" x14ac:dyDescent="0.2">
      <c r="A168" s="214" t="s">
        <v>163</v>
      </c>
      <c r="B168" s="82" t="s">
        <v>182</v>
      </c>
      <c r="C168" s="216" t="s">
        <v>8</v>
      </c>
      <c r="D168" s="132">
        <v>8342.5</v>
      </c>
      <c r="E168" s="285"/>
      <c r="F168" s="161">
        <f t="shared" si="2"/>
        <v>0</v>
      </c>
    </row>
    <row r="169" spans="1:6" x14ac:dyDescent="0.2">
      <c r="A169" s="214"/>
      <c r="B169" s="199"/>
      <c r="C169" s="216"/>
      <c r="D169" s="132"/>
      <c r="E169" s="285"/>
      <c r="F169" s="161"/>
    </row>
    <row r="170" spans="1:6" ht="72" customHeight="1" x14ac:dyDescent="0.2">
      <c r="A170" s="214" t="s">
        <v>164</v>
      </c>
      <c r="B170" s="82" t="s">
        <v>183</v>
      </c>
      <c r="C170" s="216" t="s">
        <v>8</v>
      </c>
      <c r="D170" s="132">
        <v>9732.7999999999993</v>
      </c>
      <c r="E170" s="285"/>
      <c r="F170" s="161">
        <f t="shared" si="2"/>
        <v>0</v>
      </c>
    </row>
    <row r="171" spans="1:6" x14ac:dyDescent="0.2">
      <c r="A171" s="214"/>
      <c r="B171" s="199"/>
      <c r="C171" s="216"/>
      <c r="D171" s="132"/>
      <c r="E171" s="285"/>
      <c r="F171" s="161"/>
    </row>
    <row r="172" spans="1:6" ht="72" customHeight="1" x14ac:dyDescent="0.2">
      <c r="A172" s="214" t="s">
        <v>165</v>
      </c>
      <c r="B172" s="82" t="s">
        <v>184</v>
      </c>
      <c r="C172" s="216" t="s">
        <v>8</v>
      </c>
      <c r="D172" s="132">
        <v>11123.3</v>
      </c>
      <c r="E172" s="285"/>
      <c r="F172" s="161">
        <f t="shared" si="2"/>
        <v>0</v>
      </c>
    </row>
    <row r="173" spans="1:6" x14ac:dyDescent="0.2">
      <c r="A173" s="214"/>
      <c r="B173" s="199"/>
      <c r="C173" s="216"/>
      <c r="D173" s="132"/>
      <c r="E173" s="285"/>
      <c r="F173" s="161"/>
    </row>
    <row r="174" spans="1:6" ht="72" customHeight="1" x14ac:dyDescent="0.2">
      <c r="A174" s="214" t="s">
        <v>166</v>
      </c>
      <c r="B174" s="82" t="s">
        <v>185</v>
      </c>
      <c r="C174" s="159" t="s">
        <v>0</v>
      </c>
      <c r="D174" s="132">
        <v>40</v>
      </c>
      <c r="E174" s="285"/>
      <c r="F174" s="161">
        <f t="shared" si="2"/>
        <v>0</v>
      </c>
    </row>
    <row r="175" spans="1:6" ht="15" thickBot="1" x14ac:dyDescent="0.25">
      <c r="A175" s="137"/>
      <c r="B175" s="138"/>
      <c r="C175" s="139"/>
      <c r="D175" s="140"/>
      <c r="E175" s="287"/>
      <c r="F175" s="142"/>
    </row>
    <row r="176" spans="1:6" ht="15.75" thickTop="1" thickBot="1" x14ac:dyDescent="0.25">
      <c r="A176" s="143" t="s">
        <v>48</v>
      </c>
      <c r="B176" s="144" t="s">
        <v>117</v>
      </c>
      <c r="C176" s="145"/>
      <c r="D176" s="146"/>
      <c r="E176" s="288"/>
      <c r="F176" s="148">
        <f>SUM(F130:F174)</f>
        <v>0</v>
      </c>
    </row>
    <row r="177" spans="1:6" ht="15" thickTop="1" x14ac:dyDescent="0.2">
      <c r="A177" s="149"/>
      <c r="B177" s="150"/>
      <c r="C177" s="151"/>
      <c r="D177" s="152"/>
      <c r="E177" s="289"/>
      <c r="F177" s="153"/>
    </row>
    <row r="178" spans="1:6" ht="14.25" x14ac:dyDescent="0.2">
      <c r="A178" s="120" t="s">
        <v>49</v>
      </c>
      <c r="B178" s="121" t="s">
        <v>125</v>
      </c>
      <c r="C178" s="154"/>
      <c r="D178" s="155"/>
      <c r="E178" s="290"/>
      <c r="F178" s="125"/>
    </row>
    <row r="179" spans="1:6" ht="15" customHeight="1" x14ac:dyDescent="0.2">
      <c r="A179" s="157"/>
      <c r="B179" s="158"/>
      <c r="C179" s="154"/>
      <c r="D179" s="155"/>
      <c r="E179" s="290"/>
      <c r="F179" s="125"/>
    </row>
    <row r="180" spans="1:6" ht="42" customHeight="1" x14ac:dyDescent="0.2">
      <c r="A180" s="130" t="s">
        <v>126</v>
      </c>
      <c r="B180" s="82" t="s">
        <v>190</v>
      </c>
      <c r="C180" s="216" t="s">
        <v>24</v>
      </c>
      <c r="D180" s="194">
        <v>984</v>
      </c>
      <c r="E180" s="285"/>
      <c r="F180" s="161">
        <f>(D180*E180)</f>
        <v>0</v>
      </c>
    </row>
    <row r="181" spans="1:6" ht="15" customHeight="1" x14ac:dyDescent="0.2">
      <c r="A181" s="130"/>
      <c r="B181" s="264"/>
      <c r="C181" s="265"/>
      <c r="D181" s="266"/>
      <c r="E181" s="310"/>
      <c r="F181" s="134"/>
    </row>
    <row r="182" spans="1:6" ht="57" customHeight="1" x14ac:dyDescent="0.2">
      <c r="A182" s="130" t="s">
        <v>127</v>
      </c>
      <c r="B182" s="82" t="s">
        <v>191</v>
      </c>
      <c r="C182" s="265" t="s">
        <v>0</v>
      </c>
      <c r="D182" s="194">
        <v>497</v>
      </c>
      <c r="E182" s="285"/>
      <c r="F182" s="161">
        <f>(D182*E182)</f>
        <v>0</v>
      </c>
    </row>
    <row r="183" spans="1:6" ht="15" customHeight="1" x14ac:dyDescent="0.2">
      <c r="A183" s="135"/>
      <c r="B183" s="267"/>
      <c r="C183" s="268"/>
      <c r="D183" s="266"/>
      <c r="E183" s="307"/>
      <c r="F183" s="202"/>
    </row>
    <row r="184" spans="1:6" ht="111" customHeight="1" x14ac:dyDescent="0.2">
      <c r="A184" s="130" t="s">
        <v>128</v>
      </c>
      <c r="B184" s="82" t="s">
        <v>192</v>
      </c>
      <c r="C184" s="268" t="s">
        <v>8</v>
      </c>
      <c r="D184" s="194">
        <v>4650</v>
      </c>
      <c r="E184" s="285"/>
      <c r="F184" s="161">
        <f>(D184*E184)</f>
        <v>0</v>
      </c>
    </row>
    <row r="185" spans="1:6" x14ac:dyDescent="0.2">
      <c r="A185" s="130"/>
      <c r="B185" s="267"/>
      <c r="C185" s="268"/>
      <c r="D185" s="269"/>
      <c r="E185" s="307"/>
      <c r="F185" s="202"/>
    </row>
    <row r="186" spans="1:6" ht="24" x14ac:dyDescent="0.2">
      <c r="A186" s="245" t="s">
        <v>129</v>
      </c>
      <c r="B186" s="458" t="s">
        <v>457</v>
      </c>
      <c r="C186" s="265" t="s">
        <v>4</v>
      </c>
      <c r="D186" s="194">
        <v>2</v>
      </c>
      <c r="E186" s="285"/>
      <c r="F186" s="161"/>
    </row>
    <row r="187" spans="1:6" x14ac:dyDescent="0.2">
      <c r="A187" s="135"/>
      <c r="B187" s="83"/>
      <c r="C187" s="457"/>
      <c r="D187" s="132"/>
      <c r="E187" s="285"/>
      <c r="F187" s="202"/>
    </row>
    <row r="188" spans="1:6" ht="24" x14ac:dyDescent="0.2">
      <c r="A188" s="135" t="s">
        <v>361</v>
      </c>
      <c r="B188" s="83" t="s">
        <v>362</v>
      </c>
      <c r="C188" s="457"/>
      <c r="D188" s="132"/>
      <c r="E188" s="285"/>
      <c r="F188" s="202"/>
    </row>
    <row r="189" spans="1:6" x14ac:dyDescent="0.2">
      <c r="A189" s="135"/>
      <c r="B189" s="83" t="s">
        <v>363</v>
      </c>
      <c r="C189" s="457" t="s">
        <v>25</v>
      </c>
      <c r="D189" s="132">
        <v>520</v>
      </c>
      <c r="E189" s="285"/>
      <c r="F189" s="202">
        <f>E189*D189</f>
        <v>0</v>
      </c>
    </row>
    <row r="190" spans="1:6" x14ac:dyDescent="0.2">
      <c r="A190" s="135"/>
      <c r="B190" s="82"/>
      <c r="C190" s="457"/>
      <c r="D190" s="132"/>
      <c r="E190" s="285"/>
      <c r="F190" s="202"/>
    </row>
    <row r="191" spans="1:6" ht="24" x14ac:dyDescent="0.2">
      <c r="A191" s="135" t="s">
        <v>364</v>
      </c>
      <c r="B191" s="83" t="s">
        <v>365</v>
      </c>
      <c r="C191" s="457" t="s">
        <v>23</v>
      </c>
      <c r="D191" s="132">
        <v>253</v>
      </c>
      <c r="E191" s="285"/>
      <c r="F191" s="202">
        <f t="shared" ref="F191:F243" si="3">E191*D191</f>
        <v>0</v>
      </c>
    </row>
    <row r="192" spans="1:6" x14ac:dyDescent="0.2">
      <c r="A192" s="135"/>
      <c r="B192" s="83"/>
      <c r="C192" s="457"/>
      <c r="D192" s="132"/>
      <c r="E192" s="285"/>
      <c r="F192" s="202"/>
    </row>
    <row r="193" spans="1:6" ht="24" x14ac:dyDescent="0.2">
      <c r="A193" s="135" t="s">
        <v>366</v>
      </c>
      <c r="B193" s="83" t="s">
        <v>367</v>
      </c>
      <c r="C193" s="457" t="s">
        <v>23</v>
      </c>
      <c r="D193" s="132">
        <v>253</v>
      </c>
      <c r="E193" s="285"/>
      <c r="F193" s="202">
        <f t="shared" si="3"/>
        <v>0</v>
      </c>
    </row>
    <row r="194" spans="1:6" x14ac:dyDescent="0.2">
      <c r="A194" s="135"/>
      <c r="B194" s="83"/>
      <c r="C194" s="457"/>
      <c r="D194" s="132"/>
      <c r="E194" s="285"/>
      <c r="F194" s="202"/>
    </row>
    <row r="195" spans="1:6" ht="24" x14ac:dyDescent="0.2">
      <c r="A195" s="135" t="s">
        <v>368</v>
      </c>
      <c r="B195" s="83" t="s">
        <v>369</v>
      </c>
      <c r="C195" s="457" t="s">
        <v>24</v>
      </c>
      <c r="D195" s="132">
        <v>92.7</v>
      </c>
      <c r="E195" s="285"/>
      <c r="F195" s="202">
        <f t="shared" si="3"/>
        <v>0</v>
      </c>
    </row>
    <row r="196" spans="1:6" ht="24" x14ac:dyDescent="0.2">
      <c r="A196" s="135"/>
      <c r="B196" s="83" t="s">
        <v>394</v>
      </c>
      <c r="C196" s="457"/>
      <c r="D196" s="132"/>
      <c r="E196" s="285"/>
      <c r="F196" s="202"/>
    </row>
    <row r="197" spans="1:6" ht="24" x14ac:dyDescent="0.2">
      <c r="A197" s="135"/>
      <c r="B197" s="83" t="s">
        <v>395</v>
      </c>
      <c r="C197" s="457"/>
      <c r="D197" s="132"/>
      <c r="E197" s="285"/>
      <c r="F197" s="202"/>
    </row>
    <row r="198" spans="1:6" x14ac:dyDescent="0.2">
      <c r="A198" s="135"/>
      <c r="B198" s="83" t="s">
        <v>396</v>
      </c>
      <c r="C198" s="457"/>
      <c r="D198" s="132"/>
      <c r="E198" s="285"/>
      <c r="F198" s="202"/>
    </row>
    <row r="199" spans="1:6" x14ac:dyDescent="0.2">
      <c r="A199" s="135"/>
      <c r="B199" s="83" t="s">
        <v>379</v>
      </c>
      <c r="C199" s="457"/>
      <c r="D199" s="132"/>
      <c r="E199" s="285"/>
      <c r="F199" s="202"/>
    </row>
    <row r="200" spans="1:6" x14ac:dyDescent="0.2">
      <c r="A200" s="135"/>
      <c r="B200" s="83"/>
      <c r="C200" s="457"/>
      <c r="D200" s="132"/>
      <c r="E200" s="285"/>
      <c r="F200" s="202"/>
    </row>
    <row r="201" spans="1:6" ht="24" x14ac:dyDescent="0.2">
      <c r="A201" s="135" t="s">
        <v>370</v>
      </c>
      <c r="B201" s="83" t="s">
        <v>372</v>
      </c>
      <c r="C201" s="457" t="s">
        <v>23</v>
      </c>
      <c r="D201" s="132">
        <v>460</v>
      </c>
      <c r="E201" s="285"/>
      <c r="F201" s="202">
        <f t="shared" si="3"/>
        <v>0</v>
      </c>
    </row>
    <row r="202" spans="1:6" x14ac:dyDescent="0.2">
      <c r="A202" s="135"/>
      <c r="B202" s="83" t="s">
        <v>371</v>
      </c>
      <c r="C202" s="457"/>
      <c r="D202" s="132"/>
      <c r="E202" s="285"/>
      <c r="F202" s="202"/>
    </row>
    <row r="203" spans="1:6" x14ac:dyDescent="0.2">
      <c r="A203" s="135"/>
      <c r="B203" s="83" t="s">
        <v>373</v>
      </c>
      <c r="C203" s="457"/>
      <c r="D203" s="132"/>
      <c r="E203" s="285"/>
      <c r="F203" s="202"/>
    </row>
    <row r="204" spans="1:6" x14ac:dyDescent="0.2">
      <c r="A204" s="135"/>
      <c r="B204" s="83" t="s">
        <v>374</v>
      </c>
      <c r="C204" s="457"/>
      <c r="D204" s="132"/>
      <c r="E204" s="285"/>
      <c r="F204" s="202"/>
    </row>
    <row r="205" spans="1:6" x14ac:dyDescent="0.2">
      <c r="A205" s="135"/>
      <c r="B205" s="83" t="s">
        <v>375</v>
      </c>
      <c r="C205" s="457"/>
      <c r="D205" s="132"/>
      <c r="E205" s="285"/>
      <c r="F205" s="202"/>
    </row>
    <row r="206" spans="1:6" x14ac:dyDescent="0.2">
      <c r="A206" s="135"/>
      <c r="B206" s="83" t="s">
        <v>376</v>
      </c>
      <c r="C206" s="457"/>
      <c r="D206" s="132"/>
      <c r="E206" s="285"/>
      <c r="F206" s="202"/>
    </row>
    <row r="207" spans="1:6" x14ac:dyDescent="0.2">
      <c r="A207" s="135"/>
      <c r="B207" s="83" t="s">
        <v>377</v>
      </c>
      <c r="C207" s="457"/>
      <c r="D207" s="132"/>
      <c r="E207" s="285"/>
      <c r="F207" s="202"/>
    </row>
    <row r="208" spans="1:6" x14ac:dyDescent="0.2">
      <c r="A208" s="135"/>
      <c r="B208" s="83" t="s">
        <v>378</v>
      </c>
      <c r="C208" s="457"/>
      <c r="D208" s="132"/>
      <c r="E208" s="285"/>
      <c r="F208" s="202"/>
    </row>
    <row r="209" spans="1:6" x14ac:dyDescent="0.2">
      <c r="A209" s="135"/>
      <c r="B209" s="83" t="s">
        <v>379</v>
      </c>
      <c r="C209" s="457"/>
      <c r="D209" s="132"/>
      <c r="E209" s="285"/>
      <c r="F209" s="202"/>
    </row>
    <row r="210" spans="1:6" x14ac:dyDescent="0.2">
      <c r="A210" s="135"/>
      <c r="B210" s="83"/>
      <c r="C210" s="457"/>
      <c r="D210" s="132"/>
      <c r="E210" s="285"/>
      <c r="F210" s="202"/>
    </row>
    <row r="211" spans="1:6" x14ac:dyDescent="0.2">
      <c r="A211" s="135" t="s">
        <v>380</v>
      </c>
      <c r="B211" s="83" t="s">
        <v>381</v>
      </c>
      <c r="C211" s="457" t="s">
        <v>25</v>
      </c>
      <c r="D211" s="132">
        <v>151.9</v>
      </c>
      <c r="E211" s="285"/>
      <c r="F211" s="202">
        <f t="shared" si="3"/>
        <v>0</v>
      </c>
    </row>
    <row r="212" spans="1:6" x14ac:dyDescent="0.2">
      <c r="A212" s="135"/>
      <c r="B212" s="462" t="s">
        <v>382</v>
      </c>
      <c r="C212" s="457"/>
      <c r="D212" s="132"/>
      <c r="E212" s="285"/>
      <c r="F212" s="202"/>
    </row>
    <row r="213" spans="1:6" x14ac:dyDescent="0.2">
      <c r="A213" s="135"/>
      <c r="B213" s="462" t="s">
        <v>383</v>
      </c>
      <c r="C213" s="457"/>
      <c r="D213" s="132"/>
      <c r="E213" s="285"/>
      <c r="F213" s="202"/>
    </row>
    <row r="214" spans="1:6" x14ac:dyDescent="0.2">
      <c r="A214" s="135"/>
      <c r="B214" s="462" t="s">
        <v>384</v>
      </c>
      <c r="C214" s="457"/>
      <c r="D214" s="132"/>
      <c r="E214" s="285"/>
      <c r="F214" s="202"/>
    </row>
    <row r="215" spans="1:6" x14ac:dyDescent="0.2">
      <c r="A215" s="135"/>
      <c r="B215" s="462" t="s">
        <v>385</v>
      </c>
      <c r="C215" s="457"/>
      <c r="D215" s="132"/>
      <c r="E215" s="285"/>
      <c r="F215" s="202"/>
    </row>
    <row r="216" spans="1:6" x14ac:dyDescent="0.2">
      <c r="A216" s="135"/>
      <c r="B216" s="463" t="s">
        <v>386</v>
      </c>
      <c r="C216" s="457"/>
      <c r="D216" s="132"/>
      <c r="E216" s="285"/>
      <c r="F216" s="202"/>
    </row>
    <row r="217" spans="1:6" x14ac:dyDescent="0.2">
      <c r="A217" s="135"/>
      <c r="B217" s="464" t="s">
        <v>379</v>
      </c>
      <c r="C217" s="457"/>
      <c r="D217" s="132"/>
      <c r="E217" s="285"/>
      <c r="F217" s="202"/>
    </row>
    <row r="218" spans="1:6" x14ac:dyDescent="0.2">
      <c r="A218" s="135"/>
      <c r="B218" s="83"/>
      <c r="C218" s="457"/>
      <c r="D218" s="132"/>
      <c r="E218" s="285"/>
      <c r="F218" s="202"/>
    </row>
    <row r="219" spans="1:6" ht="24" x14ac:dyDescent="0.2">
      <c r="A219" s="135" t="s">
        <v>387</v>
      </c>
      <c r="B219" s="83" t="s">
        <v>388</v>
      </c>
      <c r="C219" s="457" t="s">
        <v>25</v>
      </c>
      <c r="D219" s="132">
        <v>176.5</v>
      </c>
      <c r="E219" s="285"/>
      <c r="F219" s="202">
        <f t="shared" si="3"/>
        <v>0</v>
      </c>
    </row>
    <row r="220" spans="1:6" x14ac:dyDescent="0.2">
      <c r="A220" s="135"/>
      <c r="B220" s="83"/>
      <c r="C220" s="457"/>
      <c r="D220" s="132"/>
      <c r="E220" s="285"/>
      <c r="F220" s="202"/>
    </row>
    <row r="221" spans="1:6" x14ac:dyDescent="0.2">
      <c r="A221" s="135" t="s">
        <v>389</v>
      </c>
      <c r="B221" s="83" t="s">
        <v>390</v>
      </c>
      <c r="C221" s="457"/>
      <c r="D221" s="132"/>
      <c r="E221" s="285"/>
      <c r="F221" s="202"/>
    </row>
    <row r="222" spans="1:6" x14ac:dyDescent="0.2">
      <c r="A222" s="135"/>
      <c r="B222" s="460" t="s">
        <v>391</v>
      </c>
      <c r="C222" s="457" t="s">
        <v>23</v>
      </c>
      <c r="D222" s="132">
        <v>44.62</v>
      </c>
      <c r="E222" s="285"/>
      <c r="F222" s="202">
        <f t="shared" si="3"/>
        <v>0</v>
      </c>
    </row>
    <row r="223" spans="1:6" x14ac:dyDescent="0.2">
      <c r="A223" s="135"/>
      <c r="B223" s="460" t="s">
        <v>392</v>
      </c>
      <c r="C223" s="457" t="s">
        <v>23</v>
      </c>
      <c r="D223" s="132">
        <v>457</v>
      </c>
      <c r="E223" s="285"/>
      <c r="F223" s="202">
        <f t="shared" si="3"/>
        <v>0</v>
      </c>
    </row>
    <row r="224" spans="1:6" x14ac:dyDescent="0.2">
      <c r="A224" s="135"/>
      <c r="B224" s="465" t="s">
        <v>393</v>
      </c>
      <c r="C224" s="457"/>
      <c r="D224" s="132"/>
      <c r="E224" s="285"/>
      <c r="F224" s="202"/>
    </row>
    <row r="225" spans="1:6" x14ac:dyDescent="0.2">
      <c r="A225" s="135"/>
      <c r="B225" s="461" t="s">
        <v>379</v>
      </c>
      <c r="C225" s="457"/>
      <c r="D225" s="132"/>
      <c r="E225" s="285"/>
      <c r="F225" s="202"/>
    </row>
    <row r="226" spans="1:6" x14ac:dyDescent="0.2">
      <c r="A226" s="135"/>
      <c r="B226" s="83"/>
      <c r="C226" s="457"/>
      <c r="D226" s="132"/>
      <c r="E226" s="285"/>
      <c r="F226" s="202"/>
    </row>
    <row r="227" spans="1:6" ht="36" x14ac:dyDescent="0.2">
      <c r="A227" s="135" t="s">
        <v>397</v>
      </c>
      <c r="B227" s="83" t="s">
        <v>398</v>
      </c>
      <c r="C227" s="457" t="s">
        <v>25</v>
      </c>
      <c r="D227" s="132">
        <v>7.92</v>
      </c>
      <c r="E227" s="285"/>
      <c r="F227" s="202">
        <f t="shared" si="3"/>
        <v>0</v>
      </c>
    </row>
    <row r="228" spans="1:6" x14ac:dyDescent="0.2">
      <c r="A228" s="135"/>
      <c r="B228" s="83" t="s">
        <v>401</v>
      </c>
      <c r="C228" s="457"/>
      <c r="D228" s="132"/>
      <c r="E228" s="285"/>
      <c r="F228" s="202"/>
    </row>
    <row r="229" spans="1:6" x14ac:dyDescent="0.2">
      <c r="A229" s="135"/>
      <c r="B229" s="461" t="s">
        <v>379</v>
      </c>
      <c r="C229" s="457"/>
      <c r="D229" s="132"/>
      <c r="E229" s="285"/>
      <c r="F229" s="202"/>
    </row>
    <row r="230" spans="1:6" x14ac:dyDescent="0.2">
      <c r="A230" s="135"/>
      <c r="B230" s="461"/>
      <c r="C230" s="457"/>
      <c r="D230" s="132"/>
      <c r="E230" s="285"/>
      <c r="F230" s="202"/>
    </row>
    <row r="231" spans="1:6" ht="36" x14ac:dyDescent="0.2">
      <c r="A231" s="135" t="s">
        <v>399</v>
      </c>
      <c r="B231" s="83" t="s">
        <v>400</v>
      </c>
      <c r="C231" s="457" t="s">
        <v>25</v>
      </c>
      <c r="D231" s="132">
        <v>56.6</v>
      </c>
      <c r="E231" s="285"/>
      <c r="F231" s="202">
        <f t="shared" si="3"/>
        <v>0</v>
      </c>
    </row>
    <row r="232" spans="1:6" x14ac:dyDescent="0.2">
      <c r="A232" s="135"/>
      <c r="B232" s="83" t="s">
        <v>402</v>
      </c>
      <c r="C232" s="457"/>
      <c r="D232" s="132"/>
      <c r="E232" s="285"/>
      <c r="F232" s="202"/>
    </row>
    <row r="233" spans="1:6" x14ac:dyDescent="0.2">
      <c r="A233" s="135"/>
      <c r="B233" s="461" t="s">
        <v>379</v>
      </c>
      <c r="C233" s="457"/>
      <c r="D233" s="132"/>
      <c r="E233" s="285"/>
      <c r="F233" s="202"/>
    </row>
    <row r="234" spans="1:6" x14ac:dyDescent="0.2">
      <c r="A234" s="135"/>
      <c r="B234" s="461"/>
      <c r="C234" s="457"/>
      <c r="D234" s="132"/>
      <c r="E234" s="285"/>
      <c r="F234" s="202"/>
    </row>
    <row r="235" spans="1:6" x14ac:dyDescent="0.2">
      <c r="A235" s="135" t="s">
        <v>403</v>
      </c>
      <c r="B235" s="461" t="s">
        <v>404</v>
      </c>
      <c r="C235" s="457"/>
      <c r="D235" s="132"/>
      <c r="E235" s="285"/>
      <c r="F235" s="202"/>
    </row>
    <row r="236" spans="1:6" x14ac:dyDescent="0.2">
      <c r="A236" s="135"/>
      <c r="B236" s="466" t="s">
        <v>405</v>
      </c>
      <c r="C236" s="457" t="s">
        <v>8</v>
      </c>
      <c r="D236" s="132">
        <v>5900</v>
      </c>
      <c r="E236" s="285"/>
      <c r="F236" s="202">
        <f t="shared" si="3"/>
        <v>0</v>
      </c>
    </row>
    <row r="237" spans="1:6" x14ac:dyDescent="0.2">
      <c r="A237" s="135"/>
      <c r="B237" s="466" t="s">
        <v>406</v>
      </c>
      <c r="C237" s="457" t="s">
        <v>8</v>
      </c>
      <c r="D237" s="132">
        <v>1380</v>
      </c>
      <c r="E237" s="285"/>
      <c r="F237" s="202">
        <f t="shared" si="3"/>
        <v>0</v>
      </c>
    </row>
    <row r="238" spans="1:6" x14ac:dyDescent="0.2">
      <c r="A238" s="135"/>
      <c r="B238" s="466" t="s">
        <v>407</v>
      </c>
      <c r="C238" s="457" t="s">
        <v>8</v>
      </c>
      <c r="D238" s="132">
        <v>1100</v>
      </c>
      <c r="E238" s="285"/>
      <c r="F238" s="202">
        <f t="shared" si="3"/>
        <v>0</v>
      </c>
    </row>
    <row r="239" spans="1:6" x14ac:dyDescent="0.2">
      <c r="A239" s="135"/>
      <c r="B239" s="466" t="s">
        <v>408</v>
      </c>
      <c r="C239" s="457"/>
      <c r="D239" s="132"/>
      <c r="E239" s="285"/>
      <c r="F239" s="202"/>
    </row>
    <row r="240" spans="1:6" ht="24" x14ac:dyDescent="0.2">
      <c r="A240" s="135"/>
      <c r="B240" s="461" t="s">
        <v>409</v>
      </c>
      <c r="C240" s="457"/>
      <c r="D240" s="132"/>
      <c r="E240" s="285"/>
      <c r="F240" s="202"/>
    </row>
    <row r="241" spans="1:6" x14ac:dyDescent="0.2">
      <c r="A241" s="135"/>
      <c r="B241" s="461" t="s">
        <v>379</v>
      </c>
      <c r="C241" s="457"/>
      <c r="D241" s="132"/>
      <c r="E241" s="285"/>
      <c r="F241" s="202"/>
    </row>
    <row r="242" spans="1:6" x14ac:dyDescent="0.2">
      <c r="A242" s="135"/>
      <c r="B242" s="461"/>
      <c r="C242" s="457"/>
      <c r="D242" s="132"/>
      <c r="E242" s="285"/>
      <c r="F242" s="202"/>
    </row>
    <row r="243" spans="1:6" x14ac:dyDescent="0.2">
      <c r="A243" s="135" t="s">
        <v>410</v>
      </c>
      <c r="B243" s="461" t="s">
        <v>411</v>
      </c>
      <c r="C243" s="457" t="s">
        <v>8</v>
      </c>
      <c r="D243" s="132">
        <v>23000</v>
      </c>
      <c r="E243" s="285"/>
      <c r="F243" s="202">
        <f t="shared" si="3"/>
        <v>0</v>
      </c>
    </row>
    <row r="244" spans="1:6" x14ac:dyDescent="0.2">
      <c r="A244" s="135"/>
      <c r="B244" s="467" t="s">
        <v>415</v>
      </c>
      <c r="C244" s="457"/>
      <c r="D244" s="132"/>
      <c r="E244" s="285"/>
      <c r="F244" s="202"/>
    </row>
    <row r="245" spans="1:6" x14ac:dyDescent="0.2">
      <c r="A245" s="135"/>
      <c r="B245" s="467" t="s">
        <v>416</v>
      </c>
      <c r="C245" s="457"/>
      <c r="D245" s="132"/>
      <c r="E245" s="285"/>
      <c r="F245" s="202"/>
    </row>
    <row r="246" spans="1:6" x14ac:dyDescent="0.2">
      <c r="A246" s="135"/>
      <c r="B246" s="467" t="s">
        <v>417</v>
      </c>
      <c r="C246" s="457"/>
      <c r="D246" s="132"/>
      <c r="E246" s="285"/>
      <c r="F246" s="202"/>
    </row>
    <row r="247" spans="1:6" x14ac:dyDescent="0.2">
      <c r="A247" s="135"/>
      <c r="B247" s="467" t="s">
        <v>418</v>
      </c>
      <c r="C247" s="457"/>
      <c r="D247" s="132"/>
      <c r="E247" s="285"/>
      <c r="F247" s="202"/>
    </row>
    <row r="248" spans="1:6" x14ac:dyDescent="0.2">
      <c r="A248" s="135"/>
      <c r="B248" s="467" t="s">
        <v>419</v>
      </c>
      <c r="C248" s="457"/>
      <c r="D248" s="132"/>
      <c r="E248" s="285"/>
      <c r="F248" s="202"/>
    </row>
    <row r="249" spans="1:6" x14ac:dyDescent="0.2">
      <c r="A249" s="135"/>
      <c r="B249" s="467" t="s">
        <v>420</v>
      </c>
      <c r="C249" s="457"/>
      <c r="D249" s="132"/>
      <c r="E249" s="285"/>
      <c r="F249" s="202"/>
    </row>
    <row r="250" spans="1:6" x14ac:dyDescent="0.2">
      <c r="A250" s="135"/>
      <c r="B250" s="467" t="s">
        <v>421</v>
      </c>
      <c r="C250" s="457"/>
      <c r="D250" s="132"/>
      <c r="E250" s="285"/>
      <c r="F250" s="202"/>
    </row>
    <row r="251" spans="1:6" x14ac:dyDescent="0.2">
      <c r="A251" s="135"/>
      <c r="B251" s="467" t="s">
        <v>422</v>
      </c>
      <c r="C251" s="457"/>
      <c r="D251" s="132"/>
      <c r="E251" s="285"/>
      <c r="F251" s="202"/>
    </row>
    <row r="252" spans="1:6" x14ac:dyDescent="0.2">
      <c r="A252" s="135"/>
      <c r="B252" s="467" t="s">
        <v>423</v>
      </c>
      <c r="C252" s="457"/>
      <c r="D252" s="132"/>
      <c r="E252" s="285"/>
      <c r="F252" s="202"/>
    </row>
    <row r="253" spans="1:6" x14ac:dyDescent="0.2">
      <c r="A253" s="135"/>
      <c r="B253" s="467" t="s">
        <v>424</v>
      </c>
      <c r="C253" s="457"/>
      <c r="D253" s="132"/>
      <c r="E253" s="285"/>
      <c r="F253" s="202"/>
    </row>
    <row r="254" spans="1:6" x14ac:dyDescent="0.2">
      <c r="A254" s="135"/>
      <c r="B254" s="467" t="s">
        <v>425</v>
      </c>
      <c r="C254" s="457"/>
      <c r="D254" s="132"/>
      <c r="E254" s="285"/>
      <c r="F254" s="202"/>
    </row>
    <row r="255" spans="1:6" x14ac:dyDescent="0.2">
      <c r="A255" s="135"/>
      <c r="B255" s="467" t="s">
        <v>426</v>
      </c>
      <c r="C255" s="457"/>
      <c r="D255" s="132"/>
      <c r="E255" s="285"/>
      <c r="F255" s="202"/>
    </row>
    <row r="256" spans="1:6" ht="36" x14ac:dyDescent="0.2">
      <c r="A256" s="135"/>
      <c r="B256" s="467" t="s">
        <v>427</v>
      </c>
      <c r="C256" s="457"/>
      <c r="D256" s="132"/>
      <c r="E256" s="285"/>
      <c r="F256" s="202"/>
    </row>
    <row r="257" spans="1:6" ht="24" x14ac:dyDescent="0.2">
      <c r="A257" s="135"/>
      <c r="B257" s="467" t="s">
        <v>428</v>
      </c>
      <c r="C257" s="457"/>
      <c r="D257" s="132"/>
      <c r="E257" s="285"/>
      <c r="F257" s="202"/>
    </row>
    <row r="258" spans="1:6" ht="12.75" customHeight="1" x14ac:dyDescent="0.2">
      <c r="A258" s="135"/>
      <c r="B258" s="459" t="s">
        <v>429</v>
      </c>
      <c r="C258" s="457"/>
      <c r="D258" s="132"/>
      <c r="E258" s="285"/>
      <c r="F258" s="202"/>
    </row>
    <row r="259" spans="1:6" x14ac:dyDescent="0.2">
      <c r="A259" s="135"/>
      <c r="B259" s="467" t="s">
        <v>412</v>
      </c>
      <c r="C259" s="457"/>
      <c r="D259" s="132"/>
      <c r="E259" s="285"/>
      <c r="F259" s="202"/>
    </row>
    <row r="260" spans="1:6" x14ac:dyDescent="0.2">
      <c r="A260" s="135"/>
      <c r="B260" s="467" t="s">
        <v>413</v>
      </c>
      <c r="C260" s="457"/>
      <c r="D260" s="132"/>
      <c r="E260" s="285"/>
      <c r="F260" s="202"/>
    </row>
    <row r="261" spans="1:6" x14ac:dyDescent="0.2">
      <c r="A261" s="135"/>
      <c r="B261" s="460" t="s">
        <v>414</v>
      </c>
      <c r="C261" s="457"/>
      <c r="D261" s="132"/>
      <c r="E261" s="285"/>
      <c r="F261" s="202"/>
    </row>
    <row r="262" spans="1:6" x14ac:dyDescent="0.2">
      <c r="A262" s="135"/>
      <c r="B262" s="467" t="s">
        <v>430</v>
      </c>
      <c r="C262" s="457"/>
      <c r="D262" s="132"/>
      <c r="E262" s="285"/>
      <c r="F262" s="202"/>
    </row>
    <row r="263" spans="1:6" x14ac:dyDescent="0.2">
      <c r="A263" s="135"/>
      <c r="B263" s="461"/>
      <c r="C263" s="457"/>
      <c r="D263" s="132"/>
      <c r="E263" s="285"/>
      <c r="F263" s="202"/>
    </row>
    <row r="264" spans="1:6" x14ac:dyDescent="0.2">
      <c r="A264" s="135" t="s">
        <v>431</v>
      </c>
      <c r="B264" s="461" t="s">
        <v>432</v>
      </c>
      <c r="C264" s="457" t="s">
        <v>23</v>
      </c>
      <c r="D264" s="132">
        <v>885.6</v>
      </c>
      <c r="E264" s="285"/>
      <c r="F264" s="202">
        <f t="shared" ref="F264:F298" si="4">E264*D264</f>
        <v>0</v>
      </c>
    </row>
    <row r="265" spans="1:6" x14ac:dyDescent="0.2">
      <c r="A265" s="135"/>
      <c r="B265" s="465" t="s">
        <v>433</v>
      </c>
      <c r="C265" s="457"/>
      <c r="D265" s="132"/>
      <c r="E265" s="285"/>
      <c r="F265" s="202"/>
    </row>
    <row r="266" spans="1:6" x14ac:dyDescent="0.2">
      <c r="A266" s="135"/>
      <c r="B266" s="465" t="s">
        <v>434</v>
      </c>
      <c r="C266" s="457"/>
      <c r="D266" s="132"/>
      <c r="E266" s="285"/>
      <c r="F266" s="202"/>
    </row>
    <row r="267" spans="1:6" x14ac:dyDescent="0.2">
      <c r="A267" s="135"/>
      <c r="B267" s="467" t="s">
        <v>435</v>
      </c>
      <c r="C267" s="457"/>
      <c r="D267" s="132"/>
      <c r="E267" s="285"/>
      <c r="F267" s="202"/>
    </row>
    <row r="268" spans="1:6" x14ac:dyDescent="0.2">
      <c r="A268" s="135"/>
      <c r="B268" s="461" t="s">
        <v>379</v>
      </c>
      <c r="C268" s="457"/>
      <c r="D268" s="132"/>
      <c r="E268" s="285"/>
      <c r="F268" s="202"/>
    </row>
    <row r="269" spans="1:6" x14ac:dyDescent="0.2">
      <c r="A269" s="135"/>
      <c r="B269" s="461"/>
      <c r="C269" s="457"/>
      <c r="D269" s="132"/>
      <c r="E269" s="285"/>
      <c r="F269" s="202"/>
    </row>
    <row r="270" spans="1:6" x14ac:dyDescent="0.2">
      <c r="A270" s="135" t="s">
        <v>436</v>
      </c>
      <c r="B270" s="461" t="s">
        <v>437</v>
      </c>
      <c r="C270" s="457" t="s">
        <v>23</v>
      </c>
      <c r="D270" s="132">
        <v>885.6</v>
      </c>
      <c r="E270" s="285"/>
      <c r="F270" s="202">
        <f t="shared" si="4"/>
        <v>0</v>
      </c>
    </row>
    <row r="271" spans="1:6" x14ac:dyDescent="0.2">
      <c r="A271" s="135"/>
      <c r="B271" s="467" t="s">
        <v>435</v>
      </c>
      <c r="C271" s="457"/>
      <c r="D271" s="132"/>
      <c r="E271" s="285"/>
      <c r="F271" s="202"/>
    </row>
    <row r="272" spans="1:6" x14ac:dyDescent="0.2">
      <c r="A272" s="135"/>
      <c r="B272" s="461" t="s">
        <v>379</v>
      </c>
      <c r="C272" s="457"/>
      <c r="D272" s="132"/>
      <c r="E272" s="285"/>
      <c r="F272" s="202"/>
    </row>
    <row r="273" spans="1:6" x14ac:dyDescent="0.2">
      <c r="A273" s="135"/>
      <c r="B273" s="461"/>
      <c r="C273" s="457"/>
      <c r="D273" s="132"/>
      <c r="E273" s="285"/>
      <c r="F273" s="202"/>
    </row>
    <row r="274" spans="1:6" x14ac:dyDescent="0.2">
      <c r="A274" s="135" t="s">
        <v>438</v>
      </c>
      <c r="B274" s="461" t="s">
        <v>439</v>
      </c>
      <c r="C274" s="457" t="s">
        <v>0</v>
      </c>
      <c r="D274" s="132">
        <v>42</v>
      </c>
      <c r="E274" s="285"/>
      <c r="F274" s="202">
        <f t="shared" si="4"/>
        <v>0</v>
      </c>
    </row>
    <row r="275" spans="1:6" x14ac:dyDescent="0.2">
      <c r="A275" s="135"/>
      <c r="B275" s="467" t="s">
        <v>440</v>
      </c>
      <c r="C275" s="457"/>
      <c r="D275" s="132"/>
      <c r="E275" s="285"/>
      <c r="F275" s="202"/>
    </row>
    <row r="276" spans="1:6" x14ac:dyDescent="0.2">
      <c r="A276" s="135"/>
      <c r="B276" s="461" t="s">
        <v>379</v>
      </c>
      <c r="C276" s="457"/>
      <c r="D276" s="132"/>
      <c r="E276" s="285"/>
      <c r="F276" s="202"/>
    </row>
    <row r="277" spans="1:6" x14ac:dyDescent="0.2">
      <c r="A277" s="135"/>
      <c r="B277" s="461"/>
      <c r="C277" s="457"/>
      <c r="D277" s="132"/>
      <c r="E277" s="285"/>
      <c r="F277" s="202"/>
    </row>
    <row r="278" spans="1:6" x14ac:dyDescent="0.2">
      <c r="A278" s="135" t="s">
        <v>441</v>
      </c>
      <c r="B278" s="461" t="s">
        <v>442</v>
      </c>
      <c r="C278" s="457" t="s">
        <v>24</v>
      </c>
      <c r="D278" s="132">
        <v>120.34</v>
      </c>
      <c r="E278" s="285"/>
      <c r="F278" s="202">
        <f t="shared" si="4"/>
        <v>0</v>
      </c>
    </row>
    <row r="279" spans="1:6" x14ac:dyDescent="0.2">
      <c r="A279" s="135"/>
      <c r="B279" s="467" t="s">
        <v>443</v>
      </c>
      <c r="C279" s="457"/>
      <c r="D279" s="132"/>
      <c r="E279" s="285"/>
      <c r="F279" s="202"/>
    </row>
    <row r="280" spans="1:6" ht="24" x14ac:dyDescent="0.2">
      <c r="A280" s="135"/>
      <c r="B280" s="467" t="s">
        <v>444</v>
      </c>
      <c r="C280" s="457"/>
      <c r="D280" s="132"/>
      <c r="E280" s="285"/>
      <c r="F280" s="202"/>
    </row>
    <row r="281" spans="1:6" x14ac:dyDescent="0.2">
      <c r="A281" s="135"/>
      <c r="B281" s="459" t="s">
        <v>445</v>
      </c>
      <c r="C281" s="457"/>
      <c r="D281" s="132"/>
      <c r="E281" s="285"/>
      <c r="F281" s="202"/>
    </row>
    <row r="282" spans="1:6" x14ac:dyDescent="0.2">
      <c r="A282" s="135"/>
      <c r="B282" s="467" t="s">
        <v>412</v>
      </c>
      <c r="C282" s="457"/>
      <c r="D282" s="132"/>
      <c r="E282" s="285"/>
      <c r="F282" s="202"/>
    </row>
    <row r="283" spans="1:6" x14ac:dyDescent="0.2">
      <c r="A283" s="135"/>
      <c r="B283" s="467" t="s">
        <v>413</v>
      </c>
      <c r="C283" s="457"/>
      <c r="D283" s="132"/>
      <c r="E283" s="285"/>
      <c r="F283" s="202"/>
    </row>
    <row r="284" spans="1:6" x14ac:dyDescent="0.2">
      <c r="A284" s="135"/>
      <c r="B284" s="460" t="s">
        <v>414</v>
      </c>
      <c r="C284" s="457"/>
      <c r="D284" s="132"/>
      <c r="E284" s="285"/>
      <c r="F284" s="202"/>
    </row>
    <row r="285" spans="1:6" x14ac:dyDescent="0.2">
      <c r="A285" s="135"/>
      <c r="B285" s="467" t="s">
        <v>430</v>
      </c>
      <c r="C285" s="457"/>
      <c r="D285" s="132"/>
      <c r="E285" s="285"/>
      <c r="F285" s="202"/>
    </row>
    <row r="286" spans="1:6" x14ac:dyDescent="0.2">
      <c r="A286" s="135"/>
      <c r="B286" s="461" t="s">
        <v>379</v>
      </c>
      <c r="C286" s="457"/>
      <c r="D286" s="132"/>
      <c r="E286" s="285"/>
      <c r="F286" s="202"/>
    </row>
    <row r="287" spans="1:6" x14ac:dyDescent="0.2">
      <c r="A287" s="135"/>
      <c r="B287" s="461"/>
      <c r="C287" s="457"/>
      <c r="D287" s="132"/>
      <c r="E287" s="285"/>
      <c r="F287" s="202"/>
    </row>
    <row r="288" spans="1:6" x14ac:dyDescent="0.2">
      <c r="A288" s="135" t="s">
        <v>446</v>
      </c>
      <c r="B288" s="461" t="s">
        <v>447</v>
      </c>
      <c r="C288" s="457" t="s">
        <v>24</v>
      </c>
      <c r="D288" s="132">
        <v>21</v>
      </c>
      <c r="E288" s="285"/>
      <c r="F288" s="202">
        <f t="shared" si="4"/>
        <v>0</v>
      </c>
    </row>
    <row r="289" spans="1:6" x14ac:dyDescent="0.2">
      <c r="A289" s="135"/>
      <c r="B289" s="468" t="s">
        <v>448</v>
      </c>
      <c r="C289" s="457"/>
      <c r="D289" s="132"/>
      <c r="E289" s="285"/>
      <c r="F289" s="202"/>
    </row>
    <row r="290" spans="1:6" x14ac:dyDescent="0.2">
      <c r="A290" s="135"/>
      <c r="B290" s="468" t="s">
        <v>449</v>
      </c>
      <c r="C290" s="457"/>
      <c r="D290" s="132"/>
      <c r="E290" s="285"/>
      <c r="F290" s="202"/>
    </row>
    <row r="291" spans="1:6" x14ac:dyDescent="0.2">
      <c r="A291" s="135"/>
      <c r="B291" s="469" t="s">
        <v>379</v>
      </c>
      <c r="C291" s="457"/>
      <c r="D291" s="132"/>
      <c r="E291" s="285"/>
      <c r="F291" s="202"/>
    </row>
    <row r="292" spans="1:6" x14ac:dyDescent="0.2">
      <c r="A292" s="135"/>
      <c r="B292" s="461"/>
      <c r="C292" s="457"/>
      <c r="D292" s="132"/>
      <c r="E292" s="285"/>
      <c r="F292" s="202"/>
    </row>
    <row r="293" spans="1:6" x14ac:dyDescent="0.2">
      <c r="A293" s="135" t="s">
        <v>450</v>
      </c>
      <c r="B293" s="461" t="s">
        <v>451</v>
      </c>
      <c r="C293" s="457" t="s">
        <v>0</v>
      </c>
      <c r="D293" s="132">
        <v>2</v>
      </c>
      <c r="E293" s="285"/>
      <c r="F293" s="202">
        <f t="shared" si="4"/>
        <v>0</v>
      </c>
    </row>
    <row r="294" spans="1:6" x14ac:dyDescent="0.2">
      <c r="A294" s="135"/>
      <c r="B294" s="468" t="s">
        <v>452</v>
      </c>
      <c r="C294" s="457"/>
      <c r="D294" s="132"/>
      <c r="E294" s="285"/>
      <c r="F294" s="202"/>
    </row>
    <row r="295" spans="1:6" ht="12.75" customHeight="1" x14ac:dyDescent="0.2">
      <c r="A295" s="135"/>
      <c r="B295" s="469" t="s">
        <v>453</v>
      </c>
      <c r="C295" s="457"/>
      <c r="D295" s="132"/>
      <c r="E295" s="285"/>
      <c r="F295" s="202"/>
    </row>
    <row r="296" spans="1:6" x14ac:dyDescent="0.2">
      <c r="A296" s="135"/>
      <c r="B296" s="468" t="s">
        <v>379</v>
      </c>
      <c r="C296" s="457"/>
      <c r="D296" s="132"/>
      <c r="E296" s="285"/>
      <c r="F296" s="202"/>
    </row>
    <row r="297" spans="1:6" x14ac:dyDescent="0.2">
      <c r="A297" s="135"/>
      <c r="B297" s="83"/>
      <c r="C297" s="457"/>
      <c r="D297" s="132"/>
      <c r="E297" s="285"/>
      <c r="F297" s="202"/>
    </row>
    <row r="298" spans="1:6" x14ac:dyDescent="0.2">
      <c r="A298" s="135" t="s">
        <v>454</v>
      </c>
      <c r="B298" s="83" t="s">
        <v>455</v>
      </c>
      <c r="C298" s="457" t="s">
        <v>24</v>
      </c>
      <c r="D298" s="132">
        <v>9</v>
      </c>
      <c r="E298" s="285"/>
      <c r="F298" s="202">
        <f t="shared" si="4"/>
        <v>0</v>
      </c>
    </row>
    <row r="299" spans="1:6" x14ac:dyDescent="0.2">
      <c r="A299" s="135"/>
      <c r="B299" s="468" t="s">
        <v>456</v>
      </c>
      <c r="C299" s="457"/>
      <c r="D299" s="132"/>
      <c r="E299" s="285"/>
      <c r="F299" s="202"/>
    </row>
    <row r="300" spans="1:6" x14ac:dyDescent="0.2">
      <c r="A300" s="135"/>
      <c r="B300" s="468" t="s">
        <v>449</v>
      </c>
      <c r="C300" s="457"/>
      <c r="D300" s="132"/>
      <c r="E300" s="285"/>
      <c r="F300" s="202"/>
    </row>
    <row r="301" spans="1:6" x14ac:dyDescent="0.2">
      <c r="A301" s="135"/>
      <c r="B301" s="469" t="s">
        <v>379</v>
      </c>
      <c r="C301" s="457"/>
      <c r="D301" s="132"/>
      <c r="E301" s="285"/>
      <c r="F301" s="202"/>
    </row>
    <row r="302" spans="1:6" ht="15" thickBot="1" x14ac:dyDescent="0.25">
      <c r="A302" s="248"/>
      <c r="B302" s="138"/>
      <c r="C302" s="139"/>
      <c r="D302" s="249"/>
      <c r="E302" s="141"/>
      <c r="F302" s="142"/>
    </row>
    <row r="303" spans="1:6" ht="15.75" thickTop="1" thickBot="1" x14ac:dyDescent="0.25">
      <c r="A303" s="250" t="s">
        <v>49</v>
      </c>
      <c r="B303" s="144" t="s">
        <v>130</v>
      </c>
      <c r="C303" s="251"/>
      <c r="D303" s="252"/>
      <c r="E303" s="253"/>
      <c r="F303" s="148">
        <f>SUM(F180:F298)</f>
        <v>0</v>
      </c>
    </row>
    <row r="304" spans="1:6" ht="15.75" thickTop="1" thickBot="1" x14ac:dyDescent="0.25">
      <c r="A304" s="248"/>
      <c r="B304" s="255"/>
      <c r="C304" s="270"/>
      <c r="D304" s="271"/>
      <c r="E304" s="272"/>
      <c r="F304" s="259"/>
    </row>
    <row r="305" spans="1:6" ht="18" thickBot="1" x14ac:dyDescent="0.25">
      <c r="A305" s="179" t="s">
        <v>17</v>
      </c>
      <c r="B305" s="180" t="s">
        <v>198</v>
      </c>
      <c r="C305" s="181"/>
      <c r="D305" s="182"/>
      <c r="E305" s="183"/>
      <c r="F305" s="184">
        <f>F117+F176+F303</f>
        <v>0</v>
      </c>
    </row>
    <row r="306" spans="1:6" ht="14.25" x14ac:dyDescent="0.2">
      <c r="A306" s="273"/>
      <c r="B306" s="274"/>
      <c r="C306" s="235"/>
      <c r="D306" s="236"/>
      <c r="E306" s="237"/>
      <c r="F306" s="275"/>
    </row>
    <row r="307" spans="1:6" ht="15" thickBot="1" x14ac:dyDescent="0.25">
      <c r="A307" s="276"/>
      <c r="B307" s="277"/>
      <c r="C307" s="235"/>
      <c r="D307" s="236"/>
      <c r="E307" s="237"/>
      <c r="F307" s="275"/>
    </row>
    <row r="308" spans="1:6" ht="18" thickBot="1" x14ac:dyDescent="0.25">
      <c r="A308" s="108" t="s">
        <v>9</v>
      </c>
      <c r="B308" s="109" t="s">
        <v>53</v>
      </c>
      <c r="C308" s="110"/>
      <c r="D308" s="111"/>
      <c r="E308" s="112"/>
      <c r="F308" s="113"/>
    </row>
    <row r="309" spans="1:6" ht="14.25" x14ac:dyDescent="0.2">
      <c r="A309" s="114"/>
      <c r="B309" s="115"/>
      <c r="C309" s="116"/>
      <c r="D309" s="117"/>
      <c r="E309" s="118"/>
      <c r="F309" s="119"/>
    </row>
    <row r="310" spans="1:6" ht="27" customHeight="1" x14ac:dyDescent="0.2">
      <c r="A310" s="130" t="s">
        <v>193</v>
      </c>
      <c r="B310" s="278" t="s">
        <v>194</v>
      </c>
      <c r="C310" s="131" t="s">
        <v>195</v>
      </c>
      <c r="D310" s="132">
        <v>0.05</v>
      </c>
      <c r="E310" s="279">
        <f>F305+F91</f>
        <v>0</v>
      </c>
      <c r="F310" s="280">
        <f>(D310*E310)</f>
        <v>0</v>
      </c>
    </row>
    <row r="311" spans="1:6" ht="15" thickBot="1" x14ac:dyDescent="0.25">
      <c r="A311" s="137"/>
      <c r="B311" s="138"/>
      <c r="C311" s="139"/>
      <c r="D311" s="140"/>
      <c r="E311" s="141"/>
      <c r="F311" s="281"/>
    </row>
    <row r="312" spans="1:6" ht="15.75" thickTop="1" thickBot="1" x14ac:dyDescent="0.25">
      <c r="A312" s="143" t="s">
        <v>193</v>
      </c>
      <c r="B312" s="144" t="s">
        <v>196</v>
      </c>
      <c r="C312" s="145"/>
      <c r="D312" s="146"/>
      <c r="E312" s="147"/>
      <c r="F312" s="282">
        <f>SUM(F310)</f>
        <v>0</v>
      </c>
    </row>
    <row r="313" spans="1:6" ht="15.75" thickTop="1" thickBot="1" x14ac:dyDescent="0.25">
      <c r="A313" s="173"/>
      <c r="B313" s="174"/>
      <c r="C313" s="175"/>
      <c r="D313" s="176"/>
      <c r="E313" s="177"/>
      <c r="F313" s="283"/>
    </row>
    <row r="314" spans="1:6" s="12" customFormat="1" ht="18" thickBot="1" x14ac:dyDescent="0.3">
      <c r="A314" s="179" t="s">
        <v>9</v>
      </c>
      <c r="B314" s="180" t="s">
        <v>199</v>
      </c>
      <c r="C314" s="181"/>
      <c r="D314" s="182"/>
      <c r="E314" s="183"/>
      <c r="F314" s="284">
        <f>F312</f>
        <v>0</v>
      </c>
    </row>
    <row r="315" spans="1:6" ht="14.25" x14ac:dyDescent="0.2">
      <c r="A315" s="273"/>
      <c r="B315" s="274"/>
      <c r="C315" s="235"/>
      <c r="D315" s="236"/>
      <c r="E315" s="237"/>
      <c r="F315" s="275"/>
    </row>
    <row r="317" spans="1:6" x14ac:dyDescent="0.2">
      <c r="B317" s="11"/>
    </row>
    <row r="318" spans="1:6" x14ac:dyDescent="0.2">
      <c r="B318" s="11"/>
    </row>
    <row r="319" spans="1:6" x14ac:dyDescent="0.2">
      <c r="B319" s="11"/>
    </row>
    <row r="320" spans="1:6" x14ac:dyDescent="0.2">
      <c r="B320" s="11"/>
    </row>
    <row r="321" spans="2:2" x14ac:dyDescent="0.2">
      <c r="B321" s="11"/>
    </row>
    <row r="322" spans="2:2" x14ac:dyDescent="0.2">
      <c r="B322" s="11"/>
    </row>
    <row r="323" spans="2:2" x14ac:dyDescent="0.2">
      <c r="B323" s="11"/>
    </row>
    <row r="324" spans="2:2" x14ac:dyDescent="0.2">
      <c r="B324" s="11"/>
    </row>
    <row r="325" spans="2:2" x14ac:dyDescent="0.2">
      <c r="B325" s="11"/>
    </row>
    <row r="326" spans="2:2" x14ac:dyDescent="0.2">
      <c r="B326" s="11"/>
    </row>
    <row r="327" spans="2:2" x14ac:dyDescent="0.2">
      <c r="B327" s="11"/>
    </row>
    <row r="328" spans="2:2" x14ac:dyDescent="0.2">
      <c r="B328" s="11"/>
    </row>
    <row r="329" spans="2:2" x14ac:dyDescent="0.2">
      <c r="B329" s="11"/>
    </row>
    <row r="330" spans="2:2" x14ac:dyDescent="0.2">
      <c r="B330" s="11"/>
    </row>
    <row r="331" spans="2:2" x14ac:dyDescent="0.2">
      <c r="B331" s="11"/>
    </row>
    <row r="332" spans="2:2" x14ac:dyDescent="0.2">
      <c r="B332" s="11"/>
    </row>
    <row r="333" spans="2:2" x14ac:dyDescent="0.2">
      <c r="B333" s="11"/>
    </row>
    <row r="334" spans="2:2" x14ac:dyDescent="0.2">
      <c r="B334" s="11"/>
    </row>
    <row r="335" spans="2:2" x14ac:dyDescent="0.2">
      <c r="B335" s="11"/>
    </row>
    <row r="336" spans="2:2" x14ac:dyDescent="0.2">
      <c r="B336" s="11"/>
    </row>
    <row r="337" spans="2:2" x14ac:dyDescent="0.2">
      <c r="B337" s="11"/>
    </row>
    <row r="338" spans="2:2" x14ac:dyDescent="0.2">
      <c r="B338" s="11"/>
    </row>
    <row r="339" spans="2:2" x14ac:dyDescent="0.2">
      <c r="B339" s="11"/>
    </row>
    <row r="340" spans="2:2" x14ac:dyDescent="0.2">
      <c r="B340" s="11"/>
    </row>
    <row r="341" spans="2:2" x14ac:dyDescent="0.2">
      <c r="B341" s="11"/>
    </row>
    <row r="342" spans="2:2" x14ac:dyDescent="0.2">
      <c r="B342" s="11"/>
    </row>
    <row r="343" spans="2:2" x14ac:dyDescent="0.2">
      <c r="B343" s="11"/>
    </row>
    <row r="344" spans="2:2" x14ac:dyDescent="0.2">
      <c r="B344" s="11"/>
    </row>
  </sheetData>
  <sheetProtection algorithmName="SHA-512" hashValue="5X7c1g8LFRr8IiIcf3Oy+MO2hS9+OIPuLUxNzavM5FA/y3R2kbUYLAclYgt0phAnxzsZhxLbGK3hwn/D53FPDQ==" saltValue="E3AZ8rn69dYTt4kvnJLfEQ==" spinCount="100000" sheet="1" selectLockedCells="1"/>
  <mergeCells count="18">
    <mergeCell ref="B128:F128"/>
    <mergeCell ref="B125:F125"/>
    <mergeCell ref="B122:F122"/>
    <mergeCell ref="B123:F123"/>
    <mergeCell ref="B124:F124"/>
    <mergeCell ref="B126:F126"/>
    <mergeCell ref="B127:F127"/>
    <mergeCell ref="A4:F4"/>
    <mergeCell ref="A2:F2"/>
    <mergeCell ref="B121:F121"/>
    <mergeCell ref="B99:F99"/>
    <mergeCell ref="B120:F120"/>
    <mergeCell ref="B97:F97"/>
    <mergeCell ref="B98:F98"/>
    <mergeCell ref="A8:F8"/>
    <mergeCell ref="A7:F7"/>
    <mergeCell ref="A6:F6"/>
    <mergeCell ref="A5:F5"/>
  </mergeCells>
  <phoneticPr fontId="5" type="noConversion"/>
  <conditionalFormatting sqref="E16 E142 E174 E172 E170 E168 E166 E164 E162 E160 E158 E156 E154 E152 E150 E148 E146 E144">
    <cfRule type="cellIs" dxfId="185" priority="199" operator="equal">
      <formula>0</formula>
    </cfRule>
  </conditionalFormatting>
  <conditionalFormatting sqref="E18">
    <cfRule type="cellIs" dxfId="184" priority="198" operator="equal">
      <formula>0</formula>
    </cfRule>
  </conditionalFormatting>
  <conditionalFormatting sqref="E71">
    <cfRule type="cellIs" dxfId="183" priority="180" operator="equal">
      <formula>0</formula>
    </cfRule>
  </conditionalFormatting>
  <conditionalFormatting sqref="E73">
    <cfRule type="cellIs" dxfId="182" priority="179" operator="equal">
      <formula>0</formula>
    </cfRule>
  </conditionalFormatting>
  <conditionalFormatting sqref="E24">
    <cfRule type="cellIs" dxfId="181" priority="195" operator="equal">
      <formula>0</formula>
    </cfRule>
  </conditionalFormatting>
  <conditionalFormatting sqref="E35">
    <cfRule type="cellIs" dxfId="180" priority="188" operator="equal">
      <formula>0</formula>
    </cfRule>
  </conditionalFormatting>
  <conditionalFormatting sqref="E37">
    <cfRule type="cellIs" dxfId="179" priority="187" operator="equal">
      <formula>0</formula>
    </cfRule>
  </conditionalFormatting>
  <conditionalFormatting sqref="E39">
    <cfRule type="cellIs" dxfId="178" priority="186" operator="equal">
      <formula>0</formula>
    </cfRule>
  </conditionalFormatting>
  <conditionalFormatting sqref="E41 E43 E45 E53 E51 E49 E47 E55">
    <cfRule type="cellIs" dxfId="177" priority="185" operator="equal">
      <formula>0</formula>
    </cfRule>
  </conditionalFormatting>
  <conditionalFormatting sqref="E61">
    <cfRule type="cellIs" dxfId="176" priority="184" operator="equal">
      <formula>0</formula>
    </cfRule>
  </conditionalFormatting>
  <conditionalFormatting sqref="E67">
    <cfRule type="cellIs" dxfId="175" priority="182" operator="equal">
      <formula>0</formula>
    </cfRule>
  </conditionalFormatting>
  <conditionalFormatting sqref="E69">
    <cfRule type="cellIs" dxfId="174" priority="181" operator="equal">
      <formula>0</formula>
    </cfRule>
  </conditionalFormatting>
  <conditionalFormatting sqref="E87">
    <cfRule type="cellIs" dxfId="173" priority="174" operator="equal">
      <formula>0</formula>
    </cfRule>
  </conditionalFormatting>
  <conditionalFormatting sqref="E79">
    <cfRule type="cellIs" dxfId="172" priority="177" operator="equal">
      <formula>0</formula>
    </cfRule>
  </conditionalFormatting>
  <conditionalFormatting sqref="E81">
    <cfRule type="cellIs" dxfId="171" priority="175" operator="equal">
      <formula>0</formula>
    </cfRule>
  </conditionalFormatting>
  <conditionalFormatting sqref="B16 B18 B24">
    <cfRule type="expression" dxfId="170" priority="393">
      <formula>#REF!=1</formula>
    </cfRule>
    <cfRule type="expression" dxfId="169" priority="394">
      <formula>$J16&gt;0</formula>
    </cfRule>
  </conditionalFormatting>
  <conditionalFormatting sqref="B35 B44 B110 B112 B114 B191:B301">
    <cfRule type="expression" dxfId="168" priority="170">
      <formula>$J35=1</formula>
    </cfRule>
    <cfRule type="expression" dxfId="167" priority="171">
      <formula>$P35&gt;0</formula>
    </cfRule>
  </conditionalFormatting>
  <conditionalFormatting sqref="B42">
    <cfRule type="expression" dxfId="166" priority="162">
      <formula>$J42=1</formula>
    </cfRule>
    <cfRule type="expression" dxfId="165" priority="163">
      <formula>$P42&gt;0</formula>
    </cfRule>
  </conditionalFormatting>
  <conditionalFormatting sqref="B37">
    <cfRule type="expression" dxfId="164" priority="166">
      <formula>$J37=1</formula>
    </cfRule>
    <cfRule type="expression" dxfId="163" priority="167">
      <formula>$P37&gt;0</formula>
    </cfRule>
  </conditionalFormatting>
  <conditionalFormatting sqref="B39">
    <cfRule type="expression" dxfId="162" priority="164">
      <formula>$J39=1</formula>
    </cfRule>
    <cfRule type="expression" dxfId="161" priority="165">
      <formula>$P39&gt;0</formula>
    </cfRule>
  </conditionalFormatting>
  <conditionalFormatting sqref="B73">
    <cfRule type="expression" dxfId="160" priority="150">
      <formula>$J73=1</formula>
    </cfRule>
    <cfRule type="expression" dxfId="159" priority="151">
      <formula>$P73&gt;0</formula>
    </cfRule>
  </conditionalFormatting>
  <conditionalFormatting sqref="B43">
    <cfRule type="expression" dxfId="158" priority="160">
      <formula>$J43=1</formula>
    </cfRule>
    <cfRule type="expression" dxfId="157" priority="161">
      <formula>$P43&gt;0</formula>
    </cfRule>
  </conditionalFormatting>
  <conditionalFormatting sqref="B45:B46">
    <cfRule type="expression" dxfId="156" priority="158">
      <formula>$J45=1</formula>
    </cfRule>
    <cfRule type="expression" dxfId="155" priority="159">
      <formula>$P45&gt;0</formula>
    </cfRule>
  </conditionalFormatting>
  <conditionalFormatting sqref="B67">
    <cfRule type="expression" dxfId="154" priority="156">
      <formula>$J67=1</formula>
    </cfRule>
    <cfRule type="expression" dxfId="153" priority="157">
      <formula>$P67&gt;0</formula>
    </cfRule>
  </conditionalFormatting>
  <conditionalFormatting sqref="B69">
    <cfRule type="expression" dxfId="152" priority="154">
      <formula>$J69=1</formula>
    </cfRule>
    <cfRule type="expression" dxfId="151" priority="155">
      <formula>$P69&gt;0</formula>
    </cfRule>
  </conditionalFormatting>
  <conditionalFormatting sqref="B71">
    <cfRule type="expression" dxfId="150" priority="152">
      <formula>$J71=1</formula>
    </cfRule>
    <cfRule type="expression" dxfId="149" priority="153">
      <formula>$P71&gt;0</formula>
    </cfRule>
  </conditionalFormatting>
  <conditionalFormatting sqref="B79">
    <cfRule type="expression" dxfId="148" priority="148">
      <formula>$J79=1</formula>
    </cfRule>
    <cfRule type="expression" dxfId="147" priority="149">
      <formula>$P79&gt;0</formula>
    </cfRule>
  </conditionalFormatting>
  <conditionalFormatting sqref="B87">
    <cfRule type="expression" dxfId="146" priority="146">
      <formula>$J87=1</formula>
    </cfRule>
    <cfRule type="expression" dxfId="145" priority="147">
      <formula>$P87&gt;0</formula>
    </cfRule>
  </conditionalFormatting>
  <conditionalFormatting sqref="B107:B108">
    <cfRule type="expression" dxfId="144" priority="91">
      <formula>$J107=1</formula>
    </cfRule>
    <cfRule type="expression" dxfId="143" priority="92">
      <formula>$P107&gt;0</formula>
    </cfRule>
  </conditionalFormatting>
  <conditionalFormatting sqref="E130">
    <cfRule type="cellIs" dxfId="142" priority="145" operator="equal">
      <formula>0</formula>
    </cfRule>
  </conditionalFormatting>
  <conditionalFormatting sqref="E132">
    <cfRule type="cellIs" dxfId="141" priority="144" operator="equal">
      <formula>0</formula>
    </cfRule>
  </conditionalFormatting>
  <conditionalFormatting sqref="E134">
    <cfRule type="cellIs" dxfId="140" priority="143" operator="equal">
      <formula>0</formula>
    </cfRule>
  </conditionalFormatting>
  <conditionalFormatting sqref="E136">
    <cfRule type="cellIs" dxfId="139" priority="142" operator="equal">
      <formula>0</formula>
    </cfRule>
  </conditionalFormatting>
  <conditionalFormatting sqref="E138">
    <cfRule type="cellIs" dxfId="138" priority="141" operator="equal">
      <formula>0</formula>
    </cfRule>
  </conditionalFormatting>
  <conditionalFormatting sqref="E140">
    <cfRule type="cellIs" dxfId="137" priority="140" operator="equal">
      <formula>0</formula>
    </cfRule>
  </conditionalFormatting>
  <conditionalFormatting sqref="E180">
    <cfRule type="cellIs" dxfId="136" priority="134" operator="equal">
      <formula>0</formula>
    </cfRule>
  </conditionalFormatting>
  <conditionalFormatting sqref="E182">
    <cfRule type="cellIs" dxfId="135" priority="133" operator="equal">
      <formula>0</formula>
    </cfRule>
  </conditionalFormatting>
  <conditionalFormatting sqref="E184">
    <cfRule type="cellIs" dxfId="134" priority="132" operator="equal">
      <formula>0</formula>
    </cfRule>
  </conditionalFormatting>
  <conditionalFormatting sqref="E101">
    <cfRule type="cellIs" dxfId="133" priority="102" operator="equal">
      <formula>0</formula>
    </cfRule>
  </conditionalFormatting>
  <conditionalFormatting sqref="E103">
    <cfRule type="cellIs" dxfId="132" priority="101" operator="equal">
      <formula>0</formula>
    </cfRule>
  </conditionalFormatting>
  <conditionalFormatting sqref="E105">
    <cfRule type="cellIs" dxfId="131" priority="100" operator="equal">
      <formula>0</formula>
    </cfRule>
  </conditionalFormatting>
  <conditionalFormatting sqref="E107 E115 E113 E111 E109">
    <cfRule type="cellIs" dxfId="130" priority="99" operator="equal">
      <formula>0</formula>
    </cfRule>
  </conditionalFormatting>
  <conditionalFormatting sqref="B101">
    <cfRule type="expression" dxfId="129" priority="97">
      <formula>$J101=1</formula>
    </cfRule>
    <cfRule type="expression" dxfId="128" priority="98">
      <formula>$P101&gt;0</formula>
    </cfRule>
  </conditionalFormatting>
  <conditionalFormatting sqref="B103">
    <cfRule type="expression" dxfId="127" priority="95">
      <formula>$J103=1</formula>
    </cfRule>
    <cfRule type="expression" dxfId="126" priority="96">
      <formula>$P103&gt;0</formula>
    </cfRule>
  </conditionalFormatting>
  <conditionalFormatting sqref="B105">
    <cfRule type="expression" dxfId="125" priority="93">
      <formula>$J105=1</formula>
    </cfRule>
    <cfRule type="expression" dxfId="124" priority="94">
      <formula>$P105&gt;0</formula>
    </cfRule>
  </conditionalFormatting>
  <conditionalFormatting sqref="B115">
    <cfRule type="expression" dxfId="123" priority="83">
      <formula>$J115=1</formula>
    </cfRule>
    <cfRule type="expression" dxfId="122" priority="84">
      <formula>$P115&gt;0</formula>
    </cfRule>
  </conditionalFormatting>
  <conditionalFormatting sqref="B109">
    <cfRule type="expression" dxfId="121" priority="89">
      <formula>$J109=1</formula>
    </cfRule>
    <cfRule type="expression" dxfId="120" priority="90">
      <formula>$P109&gt;0</formula>
    </cfRule>
  </conditionalFormatting>
  <conditionalFormatting sqref="B111">
    <cfRule type="expression" dxfId="119" priority="87">
      <formula>$J111=1</formula>
    </cfRule>
    <cfRule type="expression" dxfId="118" priority="88">
      <formula>$P111&gt;0</formula>
    </cfRule>
  </conditionalFormatting>
  <conditionalFormatting sqref="B113">
    <cfRule type="expression" dxfId="117" priority="85">
      <formula>$J113=1</formula>
    </cfRule>
    <cfRule type="expression" dxfId="116" priority="86">
      <formula>$P113&gt;0</formula>
    </cfRule>
  </conditionalFormatting>
  <conditionalFormatting sqref="B160">
    <cfRule type="expression" dxfId="115" priority="49">
      <formula>$J160=1</formula>
    </cfRule>
    <cfRule type="expression" dxfId="114" priority="50">
      <formula>$P160&gt;0</formula>
    </cfRule>
  </conditionalFormatting>
  <conditionalFormatting sqref="B130">
    <cfRule type="expression" dxfId="113" priority="81">
      <formula>$J130=1</formula>
    </cfRule>
    <cfRule type="expression" dxfId="112" priority="82">
      <formula>$P130&gt;0</formula>
    </cfRule>
  </conditionalFormatting>
  <conditionalFormatting sqref="B132">
    <cfRule type="expression" dxfId="111" priority="79">
      <formula>$J132=1</formula>
    </cfRule>
    <cfRule type="expression" dxfId="110" priority="80">
      <formula>$P132&gt;0</formula>
    </cfRule>
  </conditionalFormatting>
  <conditionalFormatting sqref="B134">
    <cfRule type="expression" dxfId="109" priority="77">
      <formula>$J134=1</formula>
    </cfRule>
    <cfRule type="expression" dxfId="108" priority="78">
      <formula>$P134&gt;0</formula>
    </cfRule>
  </conditionalFormatting>
  <conditionalFormatting sqref="B136">
    <cfRule type="expression" dxfId="107" priority="75">
      <formula>$J136=1</formula>
    </cfRule>
    <cfRule type="expression" dxfId="106" priority="76">
      <formula>$P136&gt;0</formula>
    </cfRule>
  </conditionalFormatting>
  <conditionalFormatting sqref="B138">
    <cfRule type="expression" dxfId="105" priority="73">
      <formula>$J138=1</formula>
    </cfRule>
    <cfRule type="expression" dxfId="104" priority="74">
      <formula>$P138&gt;0</formula>
    </cfRule>
  </conditionalFormatting>
  <conditionalFormatting sqref="B140">
    <cfRule type="expression" dxfId="103" priority="71">
      <formula>$J140=1</formula>
    </cfRule>
    <cfRule type="expression" dxfId="102" priority="72">
      <formula>$P140&gt;0</formula>
    </cfRule>
  </conditionalFormatting>
  <conditionalFormatting sqref="B142">
    <cfRule type="expression" dxfId="101" priority="69">
      <formula>$J142=1</formula>
    </cfRule>
    <cfRule type="expression" dxfId="100" priority="70">
      <formula>$P142&gt;0</formula>
    </cfRule>
  </conditionalFormatting>
  <conditionalFormatting sqref="B144">
    <cfRule type="expression" dxfId="99" priority="67">
      <formula>$J144=1</formula>
    </cfRule>
    <cfRule type="expression" dxfId="98" priority="68">
      <formula>$P144&gt;0</formula>
    </cfRule>
  </conditionalFormatting>
  <conditionalFormatting sqref="B146">
    <cfRule type="expression" dxfId="97" priority="65">
      <formula>$J146=1</formula>
    </cfRule>
    <cfRule type="expression" dxfId="96" priority="66">
      <formula>$P146&gt;0</formula>
    </cfRule>
  </conditionalFormatting>
  <conditionalFormatting sqref="B148">
    <cfRule type="expression" dxfId="95" priority="63">
      <formula>$J148=1</formula>
    </cfRule>
    <cfRule type="expression" dxfId="94" priority="64">
      <formula>$P148&gt;0</formula>
    </cfRule>
  </conditionalFormatting>
  <conditionalFormatting sqref="B150">
    <cfRule type="expression" dxfId="93" priority="61">
      <formula>$J150=1</formula>
    </cfRule>
    <cfRule type="expression" dxfId="92" priority="62">
      <formula>$P150&gt;0</formula>
    </cfRule>
  </conditionalFormatting>
  <conditionalFormatting sqref="B152">
    <cfRule type="expression" dxfId="91" priority="59">
      <formula>$J152=1</formula>
    </cfRule>
    <cfRule type="expression" dxfId="90" priority="60">
      <formula>$P152&gt;0</formula>
    </cfRule>
  </conditionalFormatting>
  <conditionalFormatting sqref="B154">
    <cfRule type="expression" dxfId="89" priority="57">
      <formula>$J154=1</formula>
    </cfRule>
    <cfRule type="expression" dxfId="88" priority="58">
      <formula>$P154&gt;0</formula>
    </cfRule>
  </conditionalFormatting>
  <conditionalFormatting sqref="B156">
    <cfRule type="expression" dxfId="87" priority="55">
      <formula>$J156=1</formula>
    </cfRule>
    <cfRule type="expression" dxfId="86" priority="56">
      <formula>$P156&gt;0</formula>
    </cfRule>
  </conditionalFormatting>
  <conditionalFormatting sqref="B158">
    <cfRule type="expression" dxfId="85" priority="53">
      <formula>$J158=1</formula>
    </cfRule>
    <cfRule type="expression" dxfId="84" priority="54">
      <formula>$P158&gt;0</formula>
    </cfRule>
  </conditionalFormatting>
  <conditionalFormatting sqref="B162">
    <cfRule type="expression" dxfId="83" priority="47">
      <formula>$J162=1</formula>
    </cfRule>
    <cfRule type="expression" dxfId="82" priority="48">
      <formula>$P162&gt;0</formula>
    </cfRule>
  </conditionalFormatting>
  <conditionalFormatting sqref="B164">
    <cfRule type="expression" dxfId="81" priority="45">
      <formula>$J164=1</formula>
    </cfRule>
    <cfRule type="expression" dxfId="80" priority="46">
      <formula>$P164&gt;0</formula>
    </cfRule>
  </conditionalFormatting>
  <conditionalFormatting sqref="B166">
    <cfRule type="expression" dxfId="79" priority="43">
      <formula>$J166=1</formula>
    </cfRule>
    <cfRule type="expression" dxfId="78" priority="44">
      <formula>$P166&gt;0</formula>
    </cfRule>
  </conditionalFormatting>
  <conditionalFormatting sqref="B168">
    <cfRule type="expression" dxfId="77" priority="41">
      <formula>$J168=1</formula>
    </cfRule>
    <cfRule type="expression" dxfId="76" priority="42">
      <formula>$P168&gt;0</formula>
    </cfRule>
  </conditionalFormatting>
  <conditionalFormatting sqref="B170">
    <cfRule type="expression" dxfId="75" priority="39">
      <formula>$J170=1</formula>
    </cfRule>
    <cfRule type="expression" dxfId="74" priority="40">
      <formula>$P170&gt;0</formula>
    </cfRule>
  </conditionalFormatting>
  <conditionalFormatting sqref="B172">
    <cfRule type="expression" dxfId="73" priority="37">
      <formula>$J172=1</formula>
    </cfRule>
    <cfRule type="expression" dxfId="72" priority="38">
      <formula>$P172&gt;0</formula>
    </cfRule>
  </conditionalFormatting>
  <conditionalFormatting sqref="B174">
    <cfRule type="expression" dxfId="71" priority="35">
      <formula>$J174=1</formula>
    </cfRule>
    <cfRule type="expression" dxfId="70" priority="36">
      <formula>$P174&gt;0</formula>
    </cfRule>
  </conditionalFormatting>
  <conditionalFormatting sqref="B180">
    <cfRule type="expression" dxfId="69" priority="33">
      <formula>$J180=1</formula>
    </cfRule>
    <cfRule type="expression" dxfId="68" priority="34">
      <formula>$P180&gt;0</formula>
    </cfRule>
  </conditionalFormatting>
  <conditionalFormatting sqref="B182">
    <cfRule type="expression" dxfId="67" priority="31">
      <formula>$J182=1</formula>
    </cfRule>
    <cfRule type="expression" dxfId="66" priority="32">
      <formula>$P182&gt;0</formula>
    </cfRule>
  </conditionalFormatting>
  <conditionalFormatting sqref="B184">
    <cfRule type="expression" dxfId="65" priority="29">
      <formula>$J184=1</formula>
    </cfRule>
    <cfRule type="expression" dxfId="64" priority="30">
      <formula>$P184&gt;0</formula>
    </cfRule>
  </conditionalFormatting>
  <conditionalFormatting sqref="B186:B189">
    <cfRule type="expression" dxfId="63" priority="27">
      <formula>$J186=1</formula>
    </cfRule>
    <cfRule type="expression" dxfId="62" priority="28">
      <formula>$P186&gt;0</formula>
    </cfRule>
  </conditionalFormatting>
  <conditionalFormatting sqref="B41">
    <cfRule type="expression" dxfId="61" priority="25">
      <formula>$J41=1</formula>
    </cfRule>
    <cfRule type="expression" dxfId="60" priority="26">
      <formula>$P41&gt;0</formula>
    </cfRule>
  </conditionalFormatting>
  <conditionalFormatting sqref="B190">
    <cfRule type="expression" dxfId="59" priority="23">
      <formula>$J190=1</formula>
    </cfRule>
    <cfRule type="expression" dxfId="58" priority="24">
      <formula>$P190&gt;0</formula>
    </cfRule>
  </conditionalFormatting>
  <conditionalFormatting sqref="E189">
    <cfRule type="cellIs" dxfId="57" priority="22" operator="equal">
      <formula>0</formula>
    </cfRule>
  </conditionalFormatting>
  <conditionalFormatting sqref="E191">
    <cfRule type="cellIs" dxfId="56" priority="21" operator="equal">
      <formula>0</formula>
    </cfRule>
  </conditionalFormatting>
  <conditionalFormatting sqref="E193">
    <cfRule type="cellIs" dxfId="55" priority="20" operator="equal">
      <formula>0</formula>
    </cfRule>
  </conditionalFormatting>
  <conditionalFormatting sqref="E195">
    <cfRule type="cellIs" dxfId="54" priority="19" operator="equal">
      <formula>0</formula>
    </cfRule>
  </conditionalFormatting>
  <conditionalFormatting sqref="E201">
    <cfRule type="cellIs" dxfId="53" priority="18" operator="equal">
      <formula>0</formula>
    </cfRule>
  </conditionalFormatting>
  <conditionalFormatting sqref="E211">
    <cfRule type="cellIs" dxfId="52" priority="17" operator="equal">
      <formula>0</formula>
    </cfRule>
  </conditionalFormatting>
  <conditionalFormatting sqref="E219">
    <cfRule type="cellIs" dxfId="51" priority="16" operator="equal">
      <formula>0</formula>
    </cfRule>
  </conditionalFormatting>
  <conditionalFormatting sqref="E222">
    <cfRule type="cellIs" dxfId="50" priority="15" operator="equal">
      <formula>0</formula>
    </cfRule>
  </conditionalFormatting>
  <conditionalFormatting sqref="E223">
    <cfRule type="cellIs" dxfId="49" priority="14" operator="equal">
      <formula>0</formula>
    </cfRule>
  </conditionalFormatting>
  <conditionalFormatting sqref="E227">
    <cfRule type="cellIs" dxfId="48" priority="13" operator="equal">
      <formula>0</formula>
    </cfRule>
  </conditionalFormatting>
  <conditionalFormatting sqref="E231">
    <cfRule type="cellIs" dxfId="47" priority="12" operator="equal">
      <formula>0</formula>
    </cfRule>
  </conditionalFormatting>
  <conditionalFormatting sqref="E236">
    <cfRule type="cellIs" dxfId="46" priority="11" operator="equal">
      <formula>0</formula>
    </cfRule>
  </conditionalFormatting>
  <conditionalFormatting sqref="E237">
    <cfRule type="cellIs" dxfId="45" priority="10" operator="equal">
      <formula>0</formula>
    </cfRule>
  </conditionalFormatting>
  <conditionalFormatting sqref="E238">
    <cfRule type="cellIs" dxfId="44" priority="9" operator="equal">
      <formula>0</formula>
    </cfRule>
  </conditionalFormatting>
  <conditionalFormatting sqref="E243">
    <cfRule type="cellIs" dxfId="43" priority="8" operator="equal">
      <formula>0</formula>
    </cfRule>
  </conditionalFormatting>
  <conditionalFormatting sqref="E264">
    <cfRule type="cellIs" dxfId="42" priority="7" operator="equal">
      <formula>0</formula>
    </cfRule>
  </conditionalFormatting>
  <conditionalFormatting sqref="E270">
    <cfRule type="cellIs" dxfId="41" priority="6" operator="equal">
      <formula>0</formula>
    </cfRule>
  </conditionalFormatting>
  <conditionalFormatting sqref="E274">
    <cfRule type="cellIs" dxfId="40" priority="5" operator="equal">
      <formula>0</formula>
    </cfRule>
  </conditionalFormatting>
  <conditionalFormatting sqref="E278">
    <cfRule type="cellIs" dxfId="39" priority="4" operator="equal">
      <formula>0</formula>
    </cfRule>
  </conditionalFormatting>
  <conditionalFormatting sqref="E288">
    <cfRule type="cellIs" dxfId="38" priority="3" operator="equal">
      <formula>0</formula>
    </cfRule>
  </conditionalFormatting>
  <conditionalFormatting sqref="E293">
    <cfRule type="cellIs" dxfId="37" priority="2" operator="equal">
      <formula>0</formula>
    </cfRule>
  </conditionalFormatting>
  <conditionalFormatting sqref="E298">
    <cfRule type="cellIs" dxfId="36" priority="1" operator="equal">
      <formula>0</formula>
    </cfRule>
  </conditionalFormatting>
  <pageMargins left="0.78740157480314965" right="0.39370078740157483" top="0.74803149606299213" bottom="0.74803149606299213" header="0.31496062992125984" footer="0.31496062992125984"/>
  <pageSetup paperSize="9" scale="87" orientation="portrait" r:id="rId1"/>
  <headerFooter>
    <oddFooter>&amp;L&amp;"-,Krepko"&amp;8&amp;A&amp;C&amp;P od &amp;N</oddFooter>
  </headerFooter>
  <rowBreaks count="7" manualBreakCount="7">
    <brk id="40" max="16383" man="1"/>
    <brk id="72" max="16383" man="1"/>
    <brk id="109" max="5" man="1"/>
    <brk id="143" max="5" man="1"/>
    <brk id="167" max="5" man="1"/>
    <brk id="185" max="16383" man="1"/>
    <brk id="30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00"/>
  <sheetViews>
    <sheetView zoomScale="150" zoomScaleNormal="150" workbookViewId="0">
      <selection activeCell="E7" sqref="E7"/>
    </sheetView>
  </sheetViews>
  <sheetFormatPr defaultRowHeight="16.5" x14ac:dyDescent="0.25"/>
  <cols>
    <col min="1" max="1" width="4.7109375" style="332" bestFit="1" customWidth="1"/>
    <col min="2" max="2" width="40.7109375" style="347" customWidth="1"/>
    <col min="3" max="3" width="5.7109375" style="332" customWidth="1"/>
    <col min="4" max="4" width="9.7109375" style="316" customWidth="1"/>
    <col min="5" max="5" width="10.7109375" style="317" customWidth="1"/>
    <col min="6" max="6" width="15.7109375" style="318" customWidth="1"/>
    <col min="7" max="256" width="9.140625" style="319"/>
    <col min="257" max="257" width="4.7109375" style="319" bestFit="1" customWidth="1"/>
    <col min="258" max="258" width="44.7109375" style="319" customWidth="1"/>
    <col min="259" max="259" width="5.85546875" style="319" bestFit="1" customWidth="1"/>
    <col min="260" max="260" width="10.140625" style="319" bestFit="1" customWidth="1"/>
    <col min="261" max="261" width="10.28515625" style="319" customWidth="1"/>
    <col min="262" max="262" width="13" style="319" customWidth="1"/>
    <col min="263" max="512" width="9.140625" style="319"/>
    <col min="513" max="513" width="4.7109375" style="319" bestFit="1" customWidth="1"/>
    <col min="514" max="514" width="44.7109375" style="319" customWidth="1"/>
    <col min="515" max="515" width="5.85546875" style="319" bestFit="1" customWidth="1"/>
    <col min="516" max="516" width="10.140625" style="319" bestFit="1" customWidth="1"/>
    <col min="517" max="517" width="10.28515625" style="319" customWidth="1"/>
    <col min="518" max="518" width="13" style="319" customWidth="1"/>
    <col min="519" max="768" width="9.140625" style="319"/>
    <col min="769" max="769" width="4.7109375" style="319" bestFit="1" customWidth="1"/>
    <col min="770" max="770" width="44.7109375" style="319" customWidth="1"/>
    <col min="771" max="771" width="5.85546875" style="319" bestFit="1" customWidth="1"/>
    <col min="772" max="772" width="10.140625" style="319" bestFit="1" customWidth="1"/>
    <col min="773" max="773" width="10.28515625" style="319" customWidth="1"/>
    <col min="774" max="774" width="13" style="319" customWidth="1"/>
    <col min="775" max="1024" width="9.140625" style="319"/>
    <col min="1025" max="1025" width="4.7109375" style="319" bestFit="1" customWidth="1"/>
    <col min="1026" max="1026" width="44.7109375" style="319" customWidth="1"/>
    <col min="1027" max="1027" width="5.85546875" style="319" bestFit="1" customWidth="1"/>
    <col min="1028" max="1028" width="10.140625" style="319" bestFit="1" customWidth="1"/>
    <col min="1029" max="1029" width="10.28515625" style="319" customWidth="1"/>
    <col min="1030" max="1030" width="13" style="319" customWidth="1"/>
    <col min="1031" max="1280" width="9.140625" style="319"/>
    <col min="1281" max="1281" width="4.7109375" style="319" bestFit="1" customWidth="1"/>
    <col min="1282" max="1282" width="44.7109375" style="319" customWidth="1"/>
    <col min="1283" max="1283" width="5.85546875" style="319" bestFit="1" customWidth="1"/>
    <col min="1284" max="1284" width="10.140625" style="319" bestFit="1" customWidth="1"/>
    <col min="1285" max="1285" width="10.28515625" style="319" customWidth="1"/>
    <col min="1286" max="1286" width="13" style="319" customWidth="1"/>
    <col min="1287" max="1536" width="9.140625" style="319"/>
    <col min="1537" max="1537" width="4.7109375" style="319" bestFit="1" customWidth="1"/>
    <col min="1538" max="1538" width="44.7109375" style="319" customWidth="1"/>
    <col min="1539" max="1539" width="5.85546875" style="319" bestFit="1" customWidth="1"/>
    <col min="1540" max="1540" width="10.140625" style="319" bestFit="1" customWidth="1"/>
    <col min="1541" max="1541" width="10.28515625" style="319" customWidth="1"/>
    <col min="1542" max="1542" width="13" style="319" customWidth="1"/>
    <col min="1543" max="1792" width="9.140625" style="319"/>
    <col min="1793" max="1793" width="4.7109375" style="319" bestFit="1" customWidth="1"/>
    <col min="1794" max="1794" width="44.7109375" style="319" customWidth="1"/>
    <col min="1795" max="1795" width="5.85546875" style="319" bestFit="1" customWidth="1"/>
    <col min="1796" max="1796" width="10.140625" style="319" bestFit="1" customWidth="1"/>
    <col min="1797" max="1797" width="10.28515625" style="319" customWidth="1"/>
    <col min="1798" max="1798" width="13" style="319" customWidth="1"/>
    <col min="1799" max="2048" width="9.140625" style="319"/>
    <col min="2049" max="2049" width="4.7109375" style="319" bestFit="1" customWidth="1"/>
    <col min="2050" max="2050" width="44.7109375" style="319" customWidth="1"/>
    <col min="2051" max="2051" width="5.85546875" style="319" bestFit="1" customWidth="1"/>
    <col min="2052" max="2052" width="10.140625" style="319" bestFit="1" customWidth="1"/>
    <col min="2053" max="2053" width="10.28515625" style="319" customWidth="1"/>
    <col min="2054" max="2054" width="13" style="319" customWidth="1"/>
    <col min="2055" max="2304" width="9.140625" style="319"/>
    <col min="2305" max="2305" width="4.7109375" style="319" bestFit="1" customWidth="1"/>
    <col min="2306" max="2306" width="44.7109375" style="319" customWidth="1"/>
    <col min="2307" max="2307" width="5.85546875" style="319" bestFit="1" customWidth="1"/>
    <col min="2308" max="2308" width="10.140625" style="319" bestFit="1" customWidth="1"/>
    <col min="2309" max="2309" width="10.28515625" style="319" customWidth="1"/>
    <col min="2310" max="2310" width="13" style="319" customWidth="1"/>
    <col min="2311" max="2560" width="9.140625" style="319"/>
    <col min="2561" max="2561" width="4.7109375" style="319" bestFit="1" customWidth="1"/>
    <col min="2562" max="2562" width="44.7109375" style="319" customWidth="1"/>
    <col min="2563" max="2563" width="5.85546875" style="319" bestFit="1" customWidth="1"/>
    <col min="2564" max="2564" width="10.140625" style="319" bestFit="1" customWidth="1"/>
    <col min="2565" max="2565" width="10.28515625" style="319" customWidth="1"/>
    <col min="2566" max="2566" width="13" style="319" customWidth="1"/>
    <col min="2567" max="2816" width="9.140625" style="319"/>
    <col min="2817" max="2817" width="4.7109375" style="319" bestFit="1" customWidth="1"/>
    <col min="2818" max="2818" width="44.7109375" style="319" customWidth="1"/>
    <col min="2819" max="2819" width="5.85546875" style="319" bestFit="1" customWidth="1"/>
    <col min="2820" max="2820" width="10.140625" style="319" bestFit="1" customWidth="1"/>
    <col min="2821" max="2821" width="10.28515625" style="319" customWidth="1"/>
    <col min="2822" max="2822" width="13" style="319" customWidth="1"/>
    <col min="2823" max="3072" width="9.140625" style="319"/>
    <col min="3073" max="3073" width="4.7109375" style="319" bestFit="1" customWidth="1"/>
    <col min="3074" max="3074" width="44.7109375" style="319" customWidth="1"/>
    <col min="3075" max="3075" width="5.85546875" style="319" bestFit="1" customWidth="1"/>
    <col min="3076" max="3076" width="10.140625" style="319" bestFit="1" customWidth="1"/>
    <col min="3077" max="3077" width="10.28515625" style="319" customWidth="1"/>
    <col min="3078" max="3078" width="13" style="319" customWidth="1"/>
    <col min="3079" max="3328" width="9.140625" style="319"/>
    <col min="3329" max="3329" width="4.7109375" style="319" bestFit="1" customWidth="1"/>
    <col min="3330" max="3330" width="44.7109375" style="319" customWidth="1"/>
    <col min="3331" max="3331" width="5.85546875" style="319" bestFit="1" customWidth="1"/>
    <col min="3332" max="3332" width="10.140625" style="319" bestFit="1" customWidth="1"/>
    <col min="3333" max="3333" width="10.28515625" style="319" customWidth="1"/>
    <col min="3334" max="3334" width="13" style="319" customWidth="1"/>
    <col min="3335" max="3584" width="9.140625" style="319"/>
    <col min="3585" max="3585" width="4.7109375" style="319" bestFit="1" customWidth="1"/>
    <col min="3586" max="3586" width="44.7109375" style="319" customWidth="1"/>
    <col min="3587" max="3587" width="5.85546875" style="319" bestFit="1" customWidth="1"/>
    <col min="3588" max="3588" width="10.140625" style="319" bestFit="1" customWidth="1"/>
    <col min="3589" max="3589" width="10.28515625" style="319" customWidth="1"/>
    <col min="3590" max="3590" width="13" style="319" customWidth="1"/>
    <col min="3591" max="3840" width="9.140625" style="319"/>
    <col min="3841" max="3841" width="4.7109375" style="319" bestFit="1" customWidth="1"/>
    <col min="3842" max="3842" width="44.7109375" style="319" customWidth="1"/>
    <col min="3843" max="3843" width="5.85546875" style="319" bestFit="1" customWidth="1"/>
    <col min="3844" max="3844" width="10.140625" style="319" bestFit="1" customWidth="1"/>
    <col min="3845" max="3845" width="10.28515625" style="319" customWidth="1"/>
    <col min="3846" max="3846" width="13" style="319" customWidth="1"/>
    <col min="3847" max="4096" width="9.140625" style="319"/>
    <col min="4097" max="4097" width="4.7109375" style="319" bestFit="1" customWidth="1"/>
    <col min="4098" max="4098" width="44.7109375" style="319" customWidth="1"/>
    <col min="4099" max="4099" width="5.85546875" style="319" bestFit="1" customWidth="1"/>
    <col min="4100" max="4100" width="10.140625" style="319" bestFit="1" customWidth="1"/>
    <col min="4101" max="4101" width="10.28515625" style="319" customWidth="1"/>
    <col min="4102" max="4102" width="13" style="319" customWidth="1"/>
    <col min="4103" max="4352" width="9.140625" style="319"/>
    <col min="4353" max="4353" width="4.7109375" style="319" bestFit="1" customWidth="1"/>
    <col min="4354" max="4354" width="44.7109375" style="319" customWidth="1"/>
    <col min="4355" max="4355" width="5.85546875" style="319" bestFit="1" customWidth="1"/>
    <col min="4356" max="4356" width="10.140625" style="319" bestFit="1" customWidth="1"/>
    <col min="4357" max="4357" width="10.28515625" style="319" customWidth="1"/>
    <col min="4358" max="4358" width="13" style="319" customWidth="1"/>
    <col min="4359" max="4608" width="9.140625" style="319"/>
    <col min="4609" max="4609" width="4.7109375" style="319" bestFit="1" customWidth="1"/>
    <col min="4610" max="4610" width="44.7109375" style="319" customWidth="1"/>
    <col min="4611" max="4611" width="5.85546875" style="319" bestFit="1" customWidth="1"/>
    <col min="4612" max="4612" width="10.140625" style="319" bestFit="1" customWidth="1"/>
    <col min="4613" max="4613" width="10.28515625" style="319" customWidth="1"/>
    <col min="4614" max="4614" width="13" style="319" customWidth="1"/>
    <col min="4615" max="4864" width="9.140625" style="319"/>
    <col min="4865" max="4865" width="4.7109375" style="319" bestFit="1" customWidth="1"/>
    <col min="4866" max="4866" width="44.7109375" style="319" customWidth="1"/>
    <col min="4867" max="4867" width="5.85546875" style="319" bestFit="1" customWidth="1"/>
    <col min="4868" max="4868" width="10.140625" style="319" bestFit="1" customWidth="1"/>
    <col min="4869" max="4869" width="10.28515625" style="319" customWidth="1"/>
    <col min="4870" max="4870" width="13" style="319" customWidth="1"/>
    <col min="4871" max="5120" width="9.140625" style="319"/>
    <col min="5121" max="5121" width="4.7109375" style="319" bestFit="1" customWidth="1"/>
    <col min="5122" max="5122" width="44.7109375" style="319" customWidth="1"/>
    <col min="5123" max="5123" width="5.85546875" style="319" bestFit="1" customWidth="1"/>
    <col min="5124" max="5124" width="10.140625" style="319" bestFit="1" customWidth="1"/>
    <col min="5125" max="5125" width="10.28515625" style="319" customWidth="1"/>
    <col min="5126" max="5126" width="13" style="319" customWidth="1"/>
    <col min="5127" max="5376" width="9.140625" style="319"/>
    <col min="5377" max="5377" width="4.7109375" style="319" bestFit="1" customWidth="1"/>
    <col min="5378" max="5378" width="44.7109375" style="319" customWidth="1"/>
    <col min="5379" max="5379" width="5.85546875" style="319" bestFit="1" customWidth="1"/>
    <col min="5380" max="5380" width="10.140625" style="319" bestFit="1" customWidth="1"/>
    <col min="5381" max="5381" width="10.28515625" style="319" customWidth="1"/>
    <col min="5382" max="5382" width="13" style="319" customWidth="1"/>
    <col min="5383" max="5632" width="9.140625" style="319"/>
    <col min="5633" max="5633" width="4.7109375" style="319" bestFit="1" customWidth="1"/>
    <col min="5634" max="5634" width="44.7109375" style="319" customWidth="1"/>
    <col min="5635" max="5635" width="5.85546875" style="319" bestFit="1" customWidth="1"/>
    <col min="5636" max="5636" width="10.140625" style="319" bestFit="1" customWidth="1"/>
    <col min="5637" max="5637" width="10.28515625" style="319" customWidth="1"/>
    <col min="5638" max="5638" width="13" style="319" customWidth="1"/>
    <col min="5639" max="5888" width="9.140625" style="319"/>
    <col min="5889" max="5889" width="4.7109375" style="319" bestFit="1" customWidth="1"/>
    <col min="5890" max="5890" width="44.7109375" style="319" customWidth="1"/>
    <col min="5891" max="5891" width="5.85546875" style="319" bestFit="1" customWidth="1"/>
    <col min="5892" max="5892" width="10.140625" style="319" bestFit="1" customWidth="1"/>
    <col min="5893" max="5893" width="10.28515625" style="319" customWidth="1"/>
    <col min="5894" max="5894" width="13" style="319" customWidth="1"/>
    <col min="5895" max="6144" width="9.140625" style="319"/>
    <col min="6145" max="6145" width="4.7109375" style="319" bestFit="1" customWidth="1"/>
    <col min="6146" max="6146" width="44.7109375" style="319" customWidth="1"/>
    <col min="6147" max="6147" width="5.85546875" style="319" bestFit="1" customWidth="1"/>
    <col min="6148" max="6148" width="10.140625" style="319" bestFit="1" customWidth="1"/>
    <col min="6149" max="6149" width="10.28515625" style="319" customWidth="1"/>
    <col min="6150" max="6150" width="13" style="319" customWidth="1"/>
    <col min="6151" max="6400" width="9.140625" style="319"/>
    <col min="6401" max="6401" width="4.7109375" style="319" bestFit="1" customWidth="1"/>
    <col min="6402" max="6402" width="44.7109375" style="319" customWidth="1"/>
    <col min="6403" max="6403" width="5.85546875" style="319" bestFit="1" customWidth="1"/>
    <col min="6404" max="6404" width="10.140625" style="319" bestFit="1" customWidth="1"/>
    <col min="6405" max="6405" width="10.28515625" style="319" customWidth="1"/>
    <col min="6406" max="6406" width="13" style="319" customWidth="1"/>
    <col min="6407" max="6656" width="9.140625" style="319"/>
    <col min="6657" max="6657" width="4.7109375" style="319" bestFit="1" customWidth="1"/>
    <col min="6658" max="6658" width="44.7109375" style="319" customWidth="1"/>
    <col min="6659" max="6659" width="5.85546875" style="319" bestFit="1" customWidth="1"/>
    <col min="6660" max="6660" width="10.140625" style="319" bestFit="1" customWidth="1"/>
    <col min="6661" max="6661" width="10.28515625" style="319" customWidth="1"/>
    <col min="6662" max="6662" width="13" style="319" customWidth="1"/>
    <col min="6663" max="6912" width="9.140625" style="319"/>
    <col min="6913" max="6913" width="4.7109375" style="319" bestFit="1" customWidth="1"/>
    <col min="6914" max="6914" width="44.7109375" style="319" customWidth="1"/>
    <col min="6915" max="6915" width="5.85546875" style="319" bestFit="1" customWidth="1"/>
    <col min="6916" max="6916" width="10.140625" style="319" bestFit="1" customWidth="1"/>
    <col min="6917" max="6917" width="10.28515625" style="319" customWidth="1"/>
    <col min="6918" max="6918" width="13" style="319" customWidth="1"/>
    <col min="6919" max="7168" width="9.140625" style="319"/>
    <col min="7169" max="7169" width="4.7109375" style="319" bestFit="1" customWidth="1"/>
    <col min="7170" max="7170" width="44.7109375" style="319" customWidth="1"/>
    <col min="7171" max="7171" width="5.85546875" style="319" bestFit="1" customWidth="1"/>
    <col min="7172" max="7172" width="10.140625" style="319" bestFit="1" customWidth="1"/>
    <col min="7173" max="7173" width="10.28515625" style="319" customWidth="1"/>
    <col min="7174" max="7174" width="13" style="319" customWidth="1"/>
    <col min="7175" max="7424" width="9.140625" style="319"/>
    <col min="7425" max="7425" width="4.7109375" style="319" bestFit="1" customWidth="1"/>
    <col min="7426" max="7426" width="44.7109375" style="319" customWidth="1"/>
    <col min="7427" max="7427" width="5.85546875" style="319" bestFit="1" customWidth="1"/>
    <col min="7428" max="7428" width="10.140625" style="319" bestFit="1" customWidth="1"/>
    <col min="7429" max="7429" width="10.28515625" style="319" customWidth="1"/>
    <col min="7430" max="7430" width="13" style="319" customWidth="1"/>
    <col min="7431" max="7680" width="9.140625" style="319"/>
    <col min="7681" max="7681" width="4.7109375" style="319" bestFit="1" customWidth="1"/>
    <col min="7682" max="7682" width="44.7109375" style="319" customWidth="1"/>
    <col min="7683" max="7683" width="5.85546875" style="319" bestFit="1" customWidth="1"/>
    <col min="7684" max="7684" width="10.140625" style="319" bestFit="1" customWidth="1"/>
    <col min="7685" max="7685" width="10.28515625" style="319" customWidth="1"/>
    <col min="7686" max="7686" width="13" style="319" customWidth="1"/>
    <col min="7687" max="7936" width="9.140625" style="319"/>
    <col min="7937" max="7937" width="4.7109375" style="319" bestFit="1" customWidth="1"/>
    <col min="7938" max="7938" width="44.7109375" style="319" customWidth="1"/>
    <col min="7939" max="7939" width="5.85546875" style="319" bestFit="1" customWidth="1"/>
    <col min="7940" max="7940" width="10.140625" style="319" bestFit="1" customWidth="1"/>
    <col min="7941" max="7941" width="10.28515625" style="319" customWidth="1"/>
    <col min="7942" max="7942" width="13" style="319" customWidth="1"/>
    <col min="7943" max="8192" width="9.140625" style="319"/>
    <col min="8193" max="8193" width="4.7109375" style="319" bestFit="1" customWidth="1"/>
    <col min="8194" max="8194" width="44.7109375" style="319" customWidth="1"/>
    <col min="8195" max="8195" width="5.85546875" style="319" bestFit="1" customWidth="1"/>
    <col min="8196" max="8196" width="10.140625" style="319" bestFit="1" customWidth="1"/>
    <col min="8197" max="8197" width="10.28515625" style="319" customWidth="1"/>
    <col min="8198" max="8198" width="13" style="319" customWidth="1"/>
    <col min="8199" max="8448" width="9.140625" style="319"/>
    <col min="8449" max="8449" width="4.7109375" style="319" bestFit="1" customWidth="1"/>
    <col min="8450" max="8450" width="44.7109375" style="319" customWidth="1"/>
    <col min="8451" max="8451" width="5.85546875" style="319" bestFit="1" customWidth="1"/>
    <col min="8452" max="8452" width="10.140625" style="319" bestFit="1" customWidth="1"/>
    <col min="8453" max="8453" width="10.28515625" style="319" customWidth="1"/>
    <col min="8454" max="8454" width="13" style="319" customWidth="1"/>
    <col min="8455" max="8704" width="9.140625" style="319"/>
    <col min="8705" max="8705" width="4.7109375" style="319" bestFit="1" customWidth="1"/>
    <col min="8706" max="8706" width="44.7109375" style="319" customWidth="1"/>
    <col min="8707" max="8707" width="5.85546875" style="319" bestFit="1" customWidth="1"/>
    <col min="8708" max="8708" width="10.140625" style="319" bestFit="1" customWidth="1"/>
    <col min="8709" max="8709" width="10.28515625" style="319" customWidth="1"/>
    <col min="8710" max="8710" width="13" style="319" customWidth="1"/>
    <col min="8711" max="8960" width="9.140625" style="319"/>
    <col min="8961" max="8961" width="4.7109375" style="319" bestFit="1" customWidth="1"/>
    <col min="8962" max="8962" width="44.7109375" style="319" customWidth="1"/>
    <col min="8963" max="8963" width="5.85546875" style="319" bestFit="1" customWidth="1"/>
    <col min="8964" max="8964" width="10.140625" style="319" bestFit="1" customWidth="1"/>
    <col min="8965" max="8965" width="10.28515625" style="319" customWidth="1"/>
    <col min="8966" max="8966" width="13" style="319" customWidth="1"/>
    <col min="8967" max="9216" width="9.140625" style="319"/>
    <col min="9217" max="9217" width="4.7109375" style="319" bestFit="1" customWidth="1"/>
    <col min="9218" max="9218" width="44.7109375" style="319" customWidth="1"/>
    <col min="9219" max="9219" width="5.85546875" style="319" bestFit="1" customWidth="1"/>
    <col min="9220" max="9220" width="10.140625" style="319" bestFit="1" customWidth="1"/>
    <col min="9221" max="9221" width="10.28515625" style="319" customWidth="1"/>
    <col min="9222" max="9222" width="13" style="319" customWidth="1"/>
    <col min="9223" max="9472" width="9.140625" style="319"/>
    <col min="9473" max="9473" width="4.7109375" style="319" bestFit="1" customWidth="1"/>
    <col min="9474" max="9474" width="44.7109375" style="319" customWidth="1"/>
    <col min="9475" max="9475" width="5.85546875" style="319" bestFit="1" customWidth="1"/>
    <col min="9476" max="9476" width="10.140625" style="319" bestFit="1" customWidth="1"/>
    <col min="9477" max="9477" width="10.28515625" style="319" customWidth="1"/>
    <col min="9478" max="9478" width="13" style="319" customWidth="1"/>
    <col min="9479" max="9728" width="9.140625" style="319"/>
    <col min="9729" max="9729" width="4.7109375" style="319" bestFit="1" customWidth="1"/>
    <col min="9730" max="9730" width="44.7109375" style="319" customWidth="1"/>
    <col min="9731" max="9731" width="5.85546875" style="319" bestFit="1" customWidth="1"/>
    <col min="9732" max="9732" width="10.140625" style="319" bestFit="1" customWidth="1"/>
    <col min="9733" max="9733" width="10.28515625" style="319" customWidth="1"/>
    <col min="9734" max="9734" width="13" style="319" customWidth="1"/>
    <col min="9735" max="9984" width="9.140625" style="319"/>
    <col min="9985" max="9985" width="4.7109375" style="319" bestFit="1" customWidth="1"/>
    <col min="9986" max="9986" width="44.7109375" style="319" customWidth="1"/>
    <col min="9987" max="9987" width="5.85546875" style="319" bestFit="1" customWidth="1"/>
    <col min="9988" max="9988" width="10.140625" style="319" bestFit="1" customWidth="1"/>
    <col min="9989" max="9989" width="10.28515625" style="319" customWidth="1"/>
    <col min="9990" max="9990" width="13" style="319" customWidth="1"/>
    <col min="9991" max="10240" width="9.140625" style="319"/>
    <col min="10241" max="10241" width="4.7109375" style="319" bestFit="1" customWidth="1"/>
    <col min="10242" max="10242" width="44.7109375" style="319" customWidth="1"/>
    <col min="10243" max="10243" width="5.85546875" style="319" bestFit="1" customWidth="1"/>
    <col min="10244" max="10244" width="10.140625" style="319" bestFit="1" customWidth="1"/>
    <col min="10245" max="10245" width="10.28515625" style="319" customWidth="1"/>
    <col min="10246" max="10246" width="13" style="319" customWidth="1"/>
    <col min="10247" max="10496" width="9.140625" style="319"/>
    <col min="10497" max="10497" width="4.7109375" style="319" bestFit="1" customWidth="1"/>
    <col min="10498" max="10498" width="44.7109375" style="319" customWidth="1"/>
    <col min="10499" max="10499" width="5.85546875" style="319" bestFit="1" customWidth="1"/>
    <col min="10500" max="10500" width="10.140625" style="319" bestFit="1" customWidth="1"/>
    <col min="10501" max="10501" width="10.28515625" style="319" customWidth="1"/>
    <col min="10502" max="10502" width="13" style="319" customWidth="1"/>
    <col min="10503" max="10752" width="9.140625" style="319"/>
    <col min="10753" max="10753" width="4.7109375" style="319" bestFit="1" customWidth="1"/>
    <col min="10754" max="10754" width="44.7109375" style="319" customWidth="1"/>
    <col min="10755" max="10755" width="5.85546875" style="319" bestFit="1" customWidth="1"/>
    <col min="10756" max="10756" width="10.140625" style="319" bestFit="1" customWidth="1"/>
    <col min="10757" max="10757" width="10.28515625" style="319" customWidth="1"/>
    <col min="10758" max="10758" width="13" style="319" customWidth="1"/>
    <col min="10759" max="11008" width="9.140625" style="319"/>
    <col min="11009" max="11009" width="4.7109375" style="319" bestFit="1" customWidth="1"/>
    <col min="11010" max="11010" width="44.7109375" style="319" customWidth="1"/>
    <col min="11011" max="11011" width="5.85546875" style="319" bestFit="1" customWidth="1"/>
    <col min="11012" max="11012" width="10.140625" style="319" bestFit="1" customWidth="1"/>
    <col min="11013" max="11013" width="10.28515625" style="319" customWidth="1"/>
    <col min="11014" max="11014" width="13" style="319" customWidth="1"/>
    <col min="11015" max="11264" width="9.140625" style="319"/>
    <col min="11265" max="11265" width="4.7109375" style="319" bestFit="1" customWidth="1"/>
    <col min="11266" max="11266" width="44.7109375" style="319" customWidth="1"/>
    <col min="11267" max="11267" width="5.85546875" style="319" bestFit="1" customWidth="1"/>
    <col min="11268" max="11268" width="10.140625" style="319" bestFit="1" customWidth="1"/>
    <col min="11269" max="11269" width="10.28515625" style="319" customWidth="1"/>
    <col min="11270" max="11270" width="13" style="319" customWidth="1"/>
    <col min="11271" max="11520" width="9.140625" style="319"/>
    <col min="11521" max="11521" width="4.7109375" style="319" bestFit="1" customWidth="1"/>
    <col min="11522" max="11522" width="44.7109375" style="319" customWidth="1"/>
    <col min="11523" max="11523" width="5.85546875" style="319" bestFit="1" customWidth="1"/>
    <col min="11524" max="11524" width="10.140625" style="319" bestFit="1" customWidth="1"/>
    <col min="11525" max="11525" width="10.28515625" style="319" customWidth="1"/>
    <col min="11526" max="11526" width="13" style="319" customWidth="1"/>
    <col min="11527" max="11776" width="9.140625" style="319"/>
    <col min="11777" max="11777" width="4.7109375" style="319" bestFit="1" customWidth="1"/>
    <col min="11778" max="11778" width="44.7109375" style="319" customWidth="1"/>
    <col min="11779" max="11779" width="5.85546875" style="319" bestFit="1" customWidth="1"/>
    <col min="11780" max="11780" width="10.140625" style="319" bestFit="1" customWidth="1"/>
    <col min="11781" max="11781" width="10.28515625" style="319" customWidth="1"/>
    <col min="11782" max="11782" width="13" style="319" customWidth="1"/>
    <col min="11783" max="12032" width="9.140625" style="319"/>
    <col min="12033" max="12033" width="4.7109375" style="319" bestFit="1" customWidth="1"/>
    <col min="12034" max="12034" width="44.7109375" style="319" customWidth="1"/>
    <col min="12035" max="12035" width="5.85546875" style="319" bestFit="1" customWidth="1"/>
    <col min="12036" max="12036" width="10.140625" style="319" bestFit="1" customWidth="1"/>
    <col min="12037" max="12037" width="10.28515625" style="319" customWidth="1"/>
    <col min="12038" max="12038" width="13" style="319" customWidth="1"/>
    <col min="12039" max="12288" width="9.140625" style="319"/>
    <col min="12289" max="12289" width="4.7109375" style="319" bestFit="1" customWidth="1"/>
    <col min="12290" max="12290" width="44.7109375" style="319" customWidth="1"/>
    <col min="12291" max="12291" width="5.85546875" style="319" bestFit="1" customWidth="1"/>
    <col min="12292" max="12292" width="10.140625" style="319" bestFit="1" customWidth="1"/>
    <col min="12293" max="12293" width="10.28515625" style="319" customWidth="1"/>
    <col min="12294" max="12294" width="13" style="319" customWidth="1"/>
    <col min="12295" max="12544" width="9.140625" style="319"/>
    <col min="12545" max="12545" width="4.7109375" style="319" bestFit="1" customWidth="1"/>
    <col min="12546" max="12546" width="44.7109375" style="319" customWidth="1"/>
    <col min="12547" max="12547" width="5.85546875" style="319" bestFit="1" customWidth="1"/>
    <col min="12548" max="12548" width="10.140625" style="319" bestFit="1" customWidth="1"/>
    <col min="12549" max="12549" width="10.28515625" style="319" customWidth="1"/>
    <col min="12550" max="12550" width="13" style="319" customWidth="1"/>
    <col min="12551" max="12800" width="9.140625" style="319"/>
    <col min="12801" max="12801" width="4.7109375" style="319" bestFit="1" customWidth="1"/>
    <col min="12802" max="12802" width="44.7109375" style="319" customWidth="1"/>
    <col min="12803" max="12803" width="5.85546875" style="319" bestFit="1" customWidth="1"/>
    <col min="12804" max="12804" width="10.140625" style="319" bestFit="1" customWidth="1"/>
    <col min="12805" max="12805" width="10.28515625" style="319" customWidth="1"/>
    <col min="12806" max="12806" width="13" style="319" customWidth="1"/>
    <col min="12807" max="13056" width="9.140625" style="319"/>
    <col min="13057" max="13057" width="4.7109375" style="319" bestFit="1" customWidth="1"/>
    <col min="13058" max="13058" width="44.7109375" style="319" customWidth="1"/>
    <col min="13059" max="13059" width="5.85546875" style="319" bestFit="1" customWidth="1"/>
    <col min="13060" max="13060" width="10.140625" style="319" bestFit="1" customWidth="1"/>
    <col min="13061" max="13061" width="10.28515625" style="319" customWidth="1"/>
    <col min="13062" max="13062" width="13" style="319" customWidth="1"/>
    <col min="13063" max="13312" width="9.140625" style="319"/>
    <col min="13313" max="13313" width="4.7109375" style="319" bestFit="1" customWidth="1"/>
    <col min="13314" max="13314" width="44.7109375" style="319" customWidth="1"/>
    <col min="13315" max="13315" width="5.85546875" style="319" bestFit="1" customWidth="1"/>
    <col min="13316" max="13316" width="10.140625" style="319" bestFit="1" customWidth="1"/>
    <col min="13317" max="13317" width="10.28515625" style="319" customWidth="1"/>
    <col min="13318" max="13318" width="13" style="319" customWidth="1"/>
    <col min="13319" max="13568" width="9.140625" style="319"/>
    <col min="13569" max="13569" width="4.7109375" style="319" bestFit="1" customWidth="1"/>
    <col min="13570" max="13570" width="44.7109375" style="319" customWidth="1"/>
    <col min="13571" max="13571" width="5.85546875" style="319" bestFit="1" customWidth="1"/>
    <col min="13572" max="13572" width="10.140625" style="319" bestFit="1" customWidth="1"/>
    <col min="13573" max="13573" width="10.28515625" style="319" customWidth="1"/>
    <col min="13574" max="13574" width="13" style="319" customWidth="1"/>
    <col min="13575" max="13824" width="9.140625" style="319"/>
    <col min="13825" max="13825" width="4.7109375" style="319" bestFit="1" customWidth="1"/>
    <col min="13826" max="13826" width="44.7109375" style="319" customWidth="1"/>
    <col min="13827" max="13827" width="5.85546875" style="319" bestFit="1" customWidth="1"/>
    <col min="13828" max="13828" width="10.140625" style="319" bestFit="1" customWidth="1"/>
    <col min="13829" max="13829" width="10.28515625" style="319" customWidth="1"/>
    <col min="13830" max="13830" width="13" style="319" customWidth="1"/>
    <col min="13831" max="14080" width="9.140625" style="319"/>
    <col min="14081" max="14081" width="4.7109375" style="319" bestFit="1" customWidth="1"/>
    <col min="14082" max="14082" width="44.7109375" style="319" customWidth="1"/>
    <col min="14083" max="14083" width="5.85546875" style="319" bestFit="1" customWidth="1"/>
    <col min="14084" max="14084" width="10.140625" style="319" bestFit="1" customWidth="1"/>
    <col min="14085" max="14085" width="10.28515625" style="319" customWidth="1"/>
    <col min="14086" max="14086" width="13" style="319" customWidth="1"/>
    <col min="14087" max="14336" width="9.140625" style="319"/>
    <col min="14337" max="14337" width="4.7109375" style="319" bestFit="1" customWidth="1"/>
    <col min="14338" max="14338" width="44.7109375" style="319" customWidth="1"/>
    <col min="14339" max="14339" width="5.85546875" style="319" bestFit="1" customWidth="1"/>
    <col min="14340" max="14340" width="10.140625" style="319" bestFit="1" customWidth="1"/>
    <col min="14341" max="14341" width="10.28515625" style="319" customWidth="1"/>
    <col min="14342" max="14342" width="13" style="319" customWidth="1"/>
    <col min="14343" max="14592" width="9.140625" style="319"/>
    <col min="14593" max="14593" width="4.7109375" style="319" bestFit="1" customWidth="1"/>
    <col min="14594" max="14594" width="44.7109375" style="319" customWidth="1"/>
    <col min="14595" max="14595" width="5.85546875" style="319" bestFit="1" customWidth="1"/>
    <col min="14596" max="14596" width="10.140625" style="319" bestFit="1" customWidth="1"/>
    <col min="14597" max="14597" width="10.28515625" style="319" customWidth="1"/>
    <col min="14598" max="14598" width="13" style="319" customWidth="1"/>
    <col min="14599" max="14848" width="9.140625" style="319"/>
    <col min="14849" max="14849" width="4.7109375" style="319" bestFit="1" customWidth="1"/>
    <col min="14850" max="14850" width="44.7109375" style="319" customWidth="1"/>
    <col min="14851" max="14851" width="5.85546875" style="319" bestFit="1" customWidth="1"/>
    <col min="14852" max="14852" width="10.140625" style="319" bestFit="1" customWidth="1"/>
    <col min="14853" max="14853" width="10.28515625" style="319" customWidth="1"/>
    <col min="14854" max="14854" width="13" style="319" customWidth="1"/>
    <col min="14855" max="15104" width="9.140625" style="319"/>
    <col min="15105" max="15105" width="4.7109375" style="319" bestFit="1" customWidth="1"/>
    <col min="15106" max="15106" width="44.7109375" style="319" customWidth="1"/>
    <col min="15107" max="15107" width="5.85546875" style="319" bestFit="1" customWidth="1"/>
    <col min="15108" max="15108" width="10.140625" style="319" bestFit="1" customWidth="1"/>
    <col min="15109" max="15109" width="10.28515625" style="319" customWidth="1"/>
    <col min="15110" max="15110" width="13" style="319" customWidth="1"/>
    <col min="15111" max="15360" width="9.140625" style="319"/>
    <col min="15361" max="15361" width="4.7109375" style="319" bestFit="1" customWidth="1"/>
    <col min="15362" max="15362" width="44.7109375" style="319" customWidth="1"/>
    <col min="15363" max="15363" width="5.85546875" style="319" bestFit="1" customWidth="1"/>
    <col min="15364" max="15364" width="10.140625" style="319" bestFit="1" customWidth="1"/>
    <col min="15365" max="15365" width="10.28515625" style="319" customWidth="1"/>
    <col min="15366" max="15366" width="13" style="319" customWidth="1"/>
    <col min="15367" max="15616" width="9.140625" style="319"/>
    <col min="15617" max="15617" width="4.7109375" style="319" bestFit="1" customWidth="1"/>
    <col min="15618" max="15618" width="44.7109375" style="319" customWidth="1"/>
    <col min="15619" max="15619" width="5.85546875" style="319" bestFit="1" customWidth="1"/>
    <col min="15620" max="15620" width="10.140625" style="319" bestFit="1" customWidth="1"/>
    <col min="15621" max="15621" width="10.28515625" style="319" customWidth="1"/>
    <col min="15622" max="15622" width="13" style="319" customWidth="1"/>
    <col min="15623" max="15872" width="9.140625" style="319"/>
    <col min="15873" max="15873" width="4.7109375" style="319" bestFit="1" customWidth="1"/>
    <col min="15874" max="15874" width="44.7109375" style="319" customWidth="1"/>
    <col min="15875" max="15875" width="5.85546875" style="319" bestFit="1" customWidth="1"/>
    <col min="15876" max="15876" width="10.140625" style="319" bestFit="1" customWidth="1"/>
    <col min="15877" max="15877" width="10.28515625" style="319" customWidth="1"/>
    <col min="15878" max="15878" width="13" style="319" customWidth="1"/>
    <col min="15879" max="16128" width="9.140625" style="319"/>
    <col min="16129" max="16129" width="4.7109375" style="319" bestFit="1" customWidth="1"/>
    <col min="16130" max="16130" width="44.7109375" style="319" customWidth="1"/>
    <col min="16131" max="16131" width="5.85546875" style="319" bestFit="1" customWidth="1"/>
    <col min="16132" max="16132" width="10.140625" style="319" bestFit="1" customWidth="1"/>
    <col min="16133" max="16133" width="10.28515625" style="319" customWidth="1"/>
    <col min="16134" max="16134" width="13" style="319" customWidth="1"/>
    <col min="16135" max="16384" width="9.140625" style="319"/>
  </cols>
  <sheetData>
    <row r="1" spans="1:6" s="314" customFormat="1" ht="18" customHeight="1" x14ac:dyDescent="0.3">
      <c r="A1" s="311" t="s">
        <v>5</v>
      </c>
      <c r="B1" s="494" t="s">
        <v>229</v>
      </c>
      <c r="C1" s="495"/>
      <c r="D1" s="495"/>
      <c r="E1" s="312"/>
      <c r="F1" s="313"/>
    </row>
    <row r="2" spans="1:6" ht="17.25" x14ac:dyDescent="0.25">
      <c r="A2" s="311"/>
      <c r="B2" s="315"/>
      <c r="C2" s="311"/>
    </row>
    <row r="3" spans="1:6" s="325" customFormat="1" ht="28.5" x14ac:dyDescent="0.25">
      <c r="A3" s="320" t="s">
        <v>201</v>
      </c>
      <c r="B3" s="321" t="s">
        <v>33</v>
      </c>
      <c r="C3" s="320" t="s">
        <v>202</v>
      </c>
      <c r="D3" s="322" t="s">
        <v>10</v>
      </c>
      <c r="E3" s="323" t="s">
        <v>248</v>
      </c>
      <c r="F3" s="324" t="s">
        <v>245</v>
      </c>
    </row>
    <row r="4" spans="1:6" ht="12.75" customHeight="1" x14ac:dyDescent="0.25">
      <c r="A4" s="326"/>
      <c r="B4" s="327"/>
      <c r="C4" s="326"/>
      <c r="E4" s="328"/>
      <c r="F4" s="329"/>
    </row>
    <row r="5" spans="1:6" s="334" customFormat="1" ht="14.25" x14ac:dyDescent="0.25">
      <c r="A5" s="330" t="s">
        <v>200</v>
      </c>
      <c r="B5" s="331" t="s">
        <v>58</v>
      </c>
      <c r="C5" s="332"/>
      <c r="D5" s="333"/>
      <c r="E5" s="317"/>
      <c r="F5" s="318"/>
    </row>
    <row r="6" spans="1:6" s="325" customFormat="1" ht="14.25" x14ac:dyDescent="0.25">
      <c r="A6" s="330"/>
      <c r="B6" s="331"/>
      <c r="C6" s="332"/>
      <c r="D6" s="333"/>
      <c r="E6" s="317"/>
      <c r="F6" s="318"/>
    </row>
    <row r="7" spans="1:6" s="340" customFormat="1" ht="27" customHeight="1" x14ac:dyDescent="0.2">
      <c r="A7" s="335" t="s">
        <v>15</v>
      </c>
      <c r="B7" s="336" t="s">
        <v>247</v>
      </c>
      <c r="C7" s="337" t="s">
        <v>13</v>
      </c>
      <c r="D7" s="338">
        <v>5300</v>
      </c>
      <c r="E7" s="285"/>
      <c r="F7" s="339">
        <f>D7*E7</f>
        <v>0</v>
      </c>
    </row>
    <row r="8" spans="1:6" s="340" customFormat="1" ht="12.75" customHeight="1" x14ac:dyDescent="0.2">
      <c r="A8" s="335"/>
      <c r="B8" s="336"/>
      <c r="C8" s="337"/>
      <c r="D8" s="338"/>
      <c r="E8" s="285"/>
      <c r="F8" s="341"/>
    </row>
    <row r="9" spans="1:6" s="340" customFormat="1" ht="15" customHeight="1" x14ac:dyDescent="0.2">
      <c r="A9" s="335" t="s">
        <v>16</v>
      </c>
      <c r="B9" s="336" t="s">
        <v>231</v>
      </c>
      <c r="C9" s="337" t="s">
        <v>13</v>
      </c>
      <c r="D9" s="338">
        <v>5300</v>
      </c>
      <c r="E9" s="285"/>
      <c r="F9" s="339">
        <f>D9*E9</f>
        <v>0</v>
      </c>
    </row>
    <row r="10" spans="1:6" ht="12.75" customHeight="1" thickBot="1" x14ac:dyDescent="0.3">
      <c r="A10" s="342"/>
      <c r="B10" s="343"/>
      <c r="C10" s="342"/>
      <c r="D10" s="344"/>
      <c r="E10" s="412"/>
      <c r="F10" s="346"/>
    </row>
    <row r="11" spans="1:6" ht="12.75" customHeight="1" thickTop="1" x14ac:dyDescent="0.25">
      <c r="D11" s="333"/>
      <c r="E11" s="413"/>
    </row>
    <row r="12" spans="1:6" s="334" customFormat="1" ht="15" thickBot="1" x14ac:dyDescent="0.3">
      <c r="A12" s="332"/>
      <c r="B12" s="331" t="s">
        <v>63</v>
      </c>
      <c r="C12" s="332"/>
      <c r="D12" s="333"/>
      <c r="E12" s="413"/>
      <c r="F12" s="348">
        <f>SUM(F7:F9)</f>
        <v>0</v>
      </c>
    </row>
    <row r="13" spans="1:6" ht="12.75" customHeight="1" x14ac:dyDescent="0.25">
      <c r="E13" s="413"/>
    </row>
    <row r="14" spans="1:6" ht="12.75" customHeight="1" x14ac:dyDescent="0.25">
      <c r="E14" s="413"/>
    </row>
    <row r="15" spans="1:6" s="334" customFormat="1" ht="14.25" x14ac:dyDescent="0.25">
      <c r="A15" s="349" t="s">
        <v>204</v>
      </c>
      <c r="B15" s="350" t="s">
        <v>6</v>
      </c>
      <c r="C15" s="351"/>
      <c r="D15" s="352"/>
      <c r="E15" s="414"/>
      <c r="F15" s="353"/>
    </row>
    <row r="16" spans="1:6" ht="12.75" customHeight="1" x14ac:dyDescent="0.25">
      <c r="A16" s="326"/>
      <c r="B16" s="327"/>
      <c r="C16" s="326"/>
      <c r="E16" s="415"/>
      <c r="F16" s="329"/>
    </row>
    <row r="17" spans="1:6" s="357" customFormat="1" ht="84" customHeight="1" x14ac:dyDescent="0.2">
      <c r="A17" s="354" t="s">
        <v>15</v>
      </c>
      <c r="B17" s="355" t="s">
        <v>249</v>
      </c>
      <c r="C17" s="356" t="s">
        <v>13</v>
      </c>
      <c r="D17" s="356">
        <v>2700</v>
      </c>
      <c r="E17" s="285"/>
      <c r="F17" s="339">
        <f>D17*E17</f>
        <v>0</v>
      </c>
    </row>
    <row r="18" spans="1:6" s="359" customFormat="1" ht="12.75" customHeight="1" x14ac:dyDescent="0.2">
      <c r="A18" s="354"/>
      <c r="B18" s="355"/>
      <c r="C18" s="356"/>
      <c r="D18" s="356"/>
      <c r="E18" s="416"/>
      <c r="F18" s="358"/>
    </row>
    <row r="19" spans="1:6" s="340" customFormat="1" ht="87" customHeight="1" x14ac:dyDescent="0.2">
      <c r="A19" s="360" t="s">
        <v>16</v>
      </c>
      <c r="B19" s="355" t="s">
        <v>250</v>
      </c>
      <c r="C19" s="338" t="s">
        <v>13</v>
      </c>
      <c r="D19" s="338">
        <v>2600</v>
      </c>
      <c r="E19" s="285"/>
      <c r="F19" s="339">
        <f>D19*E19</f>
        <v>0</v>
      </c>
    </row>
    <row r="20" spans="1:6" s="340" customFormat="1" ht="12.75" customHeight="1" x14ac:dyDescent="0.2">
      <c r="A20" s="360"/>
      <c r="B20" s="361"/>
      <c r="C20" s="338"/>
      <c r="D20" s="338"/>
      <c r="E20" s="417"/>
      <c r="F20" s="362"/>
    </row>
    <row r="21" spans="1:6" s="340" customFormat="1" ht="57" customHeight="1" x14ac:dyDescent="0.2">
      <c r="A21" s="360" t="s">
        <v>17</v>
      </c>
      <c r="B21" s="363" t="s">
        <v>352</v>
      </c>
      <c r="C21" s="337" t="s">
        <v>0</v>
      </c>
      <c r="D21" s="338">
        <v>72</v>
      </c>
      <c r="E21" s="285"/>
      <c r="F21" s="339">
        <f>D21*E21</f>
        <v>0</v>
      </c>
    </row>
    <row r="22" spans="1:6" s="340" customFormat="1" ht="12.75" customHeight="1" x14ac:dyDescent="0.2">
      <c r="A22" s="360"/>
      <c r="B22" s="363"/>
      <c r="C22" s="337"/>
      <c r="D22" s="338"/>
      <c r="E22" s="285"/>
      <c r="F22" s="341"/>
    </row>
    <row r="23" spans="1:6" s="340" customFormat="1" ht="114" customHeight="1" x14ac:dyDescent="0.2">
      <c r="A23" s="360" t="s">
        <v>9</v>
      </c>
      <c r="B23" s="363" t="s">
        <v>353</v>
      </c>
      <c r="C23" s="337" t="s">
        <v>0</v>
      </c>
      <c r="D23" s="338">
        <v>72</v>
      </c>
      <c r="E23" s="285"/>
      <c r="F23" s="339">
        <f>D23*E23</f>
        <v>0</v>
      </c>
    </row>
    <row r="24" spans="1:6" s="340" customFormat="1" ht="12.75" customHeight="1" x14ac:dyDescent="0.2">
      <c r="A24" s="360"/>
      <c r="B24" s="336"/>
      <c r="C24" s="337"/>
      <c r="D24" s="338"/>
      <c r="E24" s="133"/>
      <c r="F24" s="341"/>
    </row>
    <row r="25" spans="1:6" s="340" customFormat="1" ht="45" customHeight="1" x14ac:dyDescent="0.2">
      <c r="A25" s="360" t="s">
        <v>18</v>
      </c>
      <c r="B25" s="363" t="s">
        <v>205</v>
      </c>
      <c r="C25" s="337"/>
      <c r="D25" s="364">
        <v>0.05</v>
      </c>
      <c r="E25" s="133">
        <f>SUM(F17:F23)</f>
        <v>0</v>
      </c>
      <c r="F25" s="339">
        <f>E25*D25</f>
        <v>0</v>
      </c>
    </row>
    <row r="26" spans="1:6" ht="12.75" customHeight="1" thickBot="1" x14ac:dyDescent="0.3">
      <c r="A26" s="342"/>
      <c r="B26" s="365"/>
      <c r="C26" s="342"/>
      <c r="D26" s="344"/>
      <c r="E26" s="366"/>
      <c r="F26" s="346"/>
    </row>
    <row r="27" spans="1:6" ht="12.75" customHeight="1" thickTop="1" x14ac:dyDescent="0.25">
      <c r="B27" s="367"/>
      <c r="D27" s="333"/>
      <c r="E27" s="368"/>
    </row>
    <row r="28" spans="1:6" ht="15" thickBot="1" x14ac:dyDescent="0.3">
      <c r="B28" s="331" t="s">
        <v>206</v>
      </c>
      <c r="D28" s="333"/>
      <c r="E28" s="368"/>
      <c r="F28" s="348">
        <f>SUM(F17:F25)</f>
        <v>0</v>
      </c>
    </row>
    <row r="29" spans="1:6" ht="12.75" customHeight="1" x14ac:dyDescent="0.25">
      <c r="B29" s="331"/>
      <c r="E29" s="368"/>
      <c r="F29" s="369"/>
    </row>
    <row r="30" spans="1:6" ht="12.75" customHeight="1" x14ac:dyDescent="0.25">
      <c r="B30" s="331"/>
      <c r="E30" s="368"/>
      <c r="F30" s="369"/>
    </row>
    <row r="31" spans="1:6" s="334" customFormat="1" ht="14.25" x14ac:dyDescent="0.25">
      <c r="A31" s="330" t="s">
        <v>207</v>
      </c>
      <c r="B31" s="331" t="s">
        <v>208</v>
      </c>
      <c r="C31" s="332"/>
      <c r="D31" s="333"/>
      <c r="E31" s="317"/>
      <c r="F31" s="318"/>
    </row>
    <row r="32" spans="1:6" ht="12.75" customHeight="1" x14ac:dyDescent="0.25"/>
    <row r="33" spans="1:6" s="325" customFormat="1" ht="13.5" customHeight="1" x14ac:dyDescent="0.25">
      <c r="A33" s="330" t="s">
        <v>11</v>
      </c>
      <c r="B33" s="331" t="s">
        <v>209</v>
      </c>
      <c r="C33" s="332"/>
      <c r="D33" s="333"/>
      <c r="E33" s="317"/>
      <c r="F33" s="318"/>
    </row>
    <row r="34" spans="1:6" ht="12.75" customHeight="1" x14ac:dyDescent="0.25"/>
    <row r="35" spans="1:6" ht="72" customHeight="1" x14ac:dyDescent="0.25">
      <c r="A35" s="335" t="s">
        <v>15</v>
      </c>
      <c r="B35" s="370" t="s">
        <v>255</v>
      </c>
      <c r="C35" s="335"/>
      <c r="D35" s="371"/>
      <c r="E35" s="372"/>
      <c r="F35" s="373"/>
    </row>
    <row r="36" spans="1:6" ht="14.25" customHeight="1" x14ac:dyDescent="0.25">
      <c r="A36" s="335"/>
      <c r="B36" s="336" t="s">
        <v>256</v>
      </c>
      <c r="C36" s="335" t="s">
        <v>13</v>
      </c>
      <c r="D36" s="371">
        <v>6800</v>
      </c>
      <c r="E36" s="418"/>
      <c r="F36" s="374">
        <f>D36*E36</f>
        <v>0</v>
      </c>
    </row>
    <row r="37" spans="1:6" ht="14.25" customHeight="1" x14ac:dyDescent="0.25">
      <c r="A37" s="335"/>
      <c r="B37" s="336" t="s">
        <v>230</v>
      </c>
      <c r="C37" s="335" t="s">
        <v>13</v>
      </c>
      <c r="D37" s="371">
        <v>3400</v>
      </c>
      <c r="E37" s="418"/>
      <c r="F37" s="374">
        <f>D37*E37</f>
        <v>0</v>
      </c>
    </row>
    <row r="38" spans="1:6" ht="14.25" customHeight="1" x14ac:dyDescent="0.25">
      <c r="A38" s="335"/>
      <c r="B38" s="336" t="s">
        <v>210</v>
      </c>
      <c r="C38" s="335" t="s">
        <v>13</v>
      </c>
      <c r="D38" s="371">
        <v>3600</v>
      </c>
      <c r="E38" s="418"/>
      <c r="F38" s="374">
        <f>D38*E38</f>
        <v>0</v>
      </c>
    </row>
    <row r="39" spans="1:6" ht="14.25" customHeight="1" x14ac:dyDescent="0.25">
      <c r="A39" s="335"/>
      <c r="B39" s="336" t="s">
        <v>257</v>
      </c>
      <c r="C39" s="335" t="s">
        <v>13</v>
      </c>
      <c r="D39" s="371">
        <v>650</v>
      </c>
      <c r="E39" s="418"/>
      <c r="F39" s="374">
        <f t="shared" ref="F39:F43" si="0">D39*E39</f>
        <v>0</v>
      </c>
    </row>
    <row r="40" spans="1:6" ht="14.25" customHeight="1" x14ac:dyDescent="0.25">
      <c r="A40" s="335"/>
      <c r="B40" s="336" t="s">
        <v>258</v>
      </c>
      <c r="C40" s="335" t="s">
        <v>13</v>
      </c>
      <c r="D40" s="371">
        <v>4600</v>
      </c>
      <c r="E40" s="418"/>
      <c r="F40" s="374">
        <f t="shared" si="0"/>
        <v>0</v>
      </c>
    </row>
    <row r="41" spans="1:6" ht="14.25" customHeight="1" x14ac:dyDescent="0.25">
      <c r="A41" s="335"/>
      <c r="B41" s="336" t="s">
        <v>259</v>
      </c>
      <c r="C41" s="335" t="s">
        <v>13</v>
      </c>
      <c r="D41" s="371">
        <v>1400</v>
      </c>
      <c r="E41" s="418"/>
      <c r="F41" s="374">
        <f t="shared" si="0"/>
        <v>0</v>
      </c>
    </row>
    <row r="42" spans="1:6" ht="14.25" customHeight="1" x14ac:dyDescent="0.25">
      <c r="A42" s="335"/>
      <c r="B42" s="336" t="s">
        <v>260</v>
      </c>
      <c r="C42" s="335" t="s">
        <v>13</v>
      </c>
      <c r="D42" s="371">
        <v>400</v>
      </c>
      <c r="E42" s="418"/>
      <c r="F42" s="374">
        <f t="shared" si="0"/>
        <v>0</v>
      </c>
    </row>
    <row r="43" spans="1:6" ht="14.25" customHeight="1" x14ac:dyDescent="0.25">
      <c r="A43" s="335"/>
      <c r="B43" s="336" t="s">
        <v>261</v>
      </c>
      <c r="C43" s="335" t="s">
        <v>13</v>
      </c>
      <c r="D43" s="371">
        <v>300</v>
      </c>
      <c r="E43" s="418"/>
      <c r="F43" s="374">
        <f t="shared" si="0"/>
        <v>0</v>
      </c>
    </row>
    <row r="44" spans="1:6" ht="12.75" customHeight="1" x14ac:dyDescent="0.25">
      <c r="A44" s="335"/>
      <c r="B44" s="336"/>
      <c r="C44" s="335"/>
      <c r="D44" s="371"/>
      <c r="E44" s="418"/>
      <c r="F44" s="373"/>
    </row>
    <row r="45" spans="1:6" ht="30" customHeight="1" x14ac:dyDescent="0.25">
      <c r="A45" s="335" t="s">
        <v>16</v>
      </c>
      <c r="B45" s="370" t="s">
        <v>262</v>
      </c>
      <c r="C45" s="337" t="s">
        <v>0</v>
      </c>
      <c r="D45" s="338">
        <v>72</v>
      </c>
      <c r="E45" s="285"/>
      <c r="F45" s="339">
        <f>D45*E45</f>
        <v>0</v>
      </c>
    </row>
    <row r="46" spans="1:6" ht="12.75" customHeight="1" x14ac:dyDescent="0.25">
      <c r="A46" s="335"/>
      <c r="B46" s="336"/>
      <c r="C46" s="375"/>
      <c r="D46" s="375"/>
      <c r="E46" s="419"/>
      <c r="F46" s="375"/>
    </row>
    <row r="47" spans="1:6" ht="45" customHeight="1" x14ac:dyDescent="0.25">
      <c r="A47" s="335" t="s">
        <v>17</v>
      </c>
      <c r="B47" s="336" t="s">
        <v>263</v>
      </c>
      <c r="C47" s="337" t="s">
        <v>0</v>
      </c>
      <c r="D47" s="338">
        <v>140</v>
      </c>
      <c r="E47" s="285"/>
      <c r="F47" s="339">
        <f>D47*E47</f>
        <v>0</v>
      </c>
    </row>
    <row r="48" spans="1:6" ht="12.75" customHeight="1" x14ac:dyDescent="0.25">
      <c r="A48" s="335"/>
      <c r="B48" s="336"/>
      <c r="C48" s="337"/>
      <c r="D48" s="338"/>
      <c r="E48" s="285"/>
      <c r="F48" s="341"/>
    </row>
    <row r="49" spans="1:6" ht="45" customHeight="1" x14ac:dyDescent="0.25">
      <c r="A49" s="335" t="s">
        <v>9</v>
      </c>
      <c r="B49" s="336" t="s">
        <v>264</v>
      </c>
      <c r="C49" s="337" t="s">
        <v>13</v>
      </c>
      <c r="D49" s="338">
        <v>750</v>
      </c>
      <c r="E49" s="285"/>
      <c r="F49" s="339">
        <f>D49*E49</f>
        <v>0</v>
      </c>
    </row>
    <row r="50" spans="1:6" ht="12.75" customHeight="1" x14ac:dyDescent="0.25">
      <c r="A50" s="335"/>
      <c r="B50" s="336" t="s">
        <v>211</v>
      </c>
      <c r="C50" s="375"/>
      <c r="D50" s="375"/>
      <c r="E50" s="419"/>
      <c r="F50" s="375"/>
    </row>
    <row r="51" spans="1:6" ht="12.75" customHeight="1" x14ac:dyDescent="0.25">
      <c r="A51" s="335"/>
      <c r="B51" s="336"/>
      <c r="C51" s="337"/>
      <c r="D51" s="338"/>
      <c r="E51" s="285"/>
      <c r="F51" s="341"/>
    </row>
    <row r="52" spans="1:6" ht="30" customHeight="1" x14ac:dyDescent="0.25">
      <c r="A52" s="335" t="s">
        <v>18</v>
      </c>
      <c r="B52" s="336" t="s">
        <v>265</v>
      </c>
      <c r="C52" s="337" t="s">
        <v>0</v>
      </c>
      <c r="D52" s="338">
        <v>1</v>
      </c>
      <c r="E52" s="285"/>
      <c r="F52" s="339">
        <f>D52*E52</f>
        <v>0</v>
      </c>
    </row>
    <row r="53" spans="1:6" ht="12.75" customHeight="1" x14ac:dyDescent="0.25">
      <c r="A53" s="335"/>
      <c r="B53" s="336"/>
      <c r="C53" s="376"/>
      <c r="D53" s="376"/>
      <c r="E53" s="420"/>
      <c r="F53" s="376"/>
    </row>
    <row r="54" spans="1:6" ht="15" customHeight="1" x14ac:dyDescent="0.25">
      <c r="A54" s="335" t="s">
        <v>19</v>
      </c>
      <c r="B54" s="336" t="s">
        <v>266</v>
      </c>
      <c r="C54" s="335" t="s">
        <v>0</v>
      </c>
      <c r="D54" s="371">
        <v>140</v>
      </c>
      <c r="E54" s="418"/>
      <c r="F54" s="374">
        <f>D54*E54</f>
        <v>0</v>
      </c>
    </row>
    <row r="55" spans="1:6" ht="12.75" customHeight="1" x14ac:dyDescent="0.25">
      <c r="A55" s="335"/>
      <c r="B55" s="336"/>
      <c r="C55" s="335"/>
      <c r="D55" s="371"/>
      <c r="E55" s="418"/>
      <c r="F55" s="373"/>
    </row>
    <row r="56" spans="1:6" ht="30" customHeight="1" x14ac:dyDescent="0.25">
      <c r="A56" s="335" t="s">
        <v>20</v>
      </c>
      <c r="B56" s="336" t="s">
        <v>267</v>
      </c>
      <c r="C56" s="337" t="s">
        <v>4</v>
      </c>
      <c r="D56" s="338">
        <v>1</v>
      </c>
      <c r="E56" s="285"/>
      <c r="F56" s="339">
        <f>D56*E56</f>
        <v>0</v>
      </c>
    </row>
    <row r="57" spans="1:6" ht="12.75" customHeight="1" thickBot="1" x14ac:dyDescent="0.3">
      <c r="A57" s="342"/>
      <c r="B57" s="343"/>
      <c r="C57" s="342"/>
      <c r="D57" s="344"/>
      <c r="E57" s="412"/>
      <c r="F57" s="346"/>
    </row>
    <row r="58" spans="1:6" ht="12.75" customHeight="1" thickTop="1" x14ac:dyDescent="0.25">
      <c r="D58" s="333"/>
      <c r="E58" s="413"/>
    </row>
    <row r="59" spans="1:6" ht="16.5" customHeight="1" thickBot="1" x14ac:dyDescent="0.3">
      <c r="B59" s="331" t="s">
        <v>212</v>
      </c>
      <c r="D59" s="333"/>
      <c r="E59" s="413"/>
      <c r="F59" s="348">
        <f>SUM(F36:F56)</f>
        <v>0</v>
      </c>
    </row>
    <row r="60" spans="1:6" ht="12.75" customHeight="1" x14ac:dyDescent="0.25">
      <c r="E60" s="413"/>
    </row>
    <row r="61" spans="1:6" ht="12.75" customHeight="1" x14ac:dyDescent="0.25">
      <c r="E61" s="413"/>
    </row>
    <row r="62" spans="1:6" s="334" customFormat="1" ht="14.25" x14ac:dyDescent="0.25">
      <c r="A62" s="330" t="s">
        <v>12</v>
      </c>
      <c r="B62" s="331" t="s">
        <v>213</v>
      </c>
      <c r="C62" s="332"/>
      <c r="D62" s="333"/>
      <c r="E62" s="413"/>
      <c r="F62" s="318"/>
    </row>
    <row r="63" spans="1:6" ht="12" customHeight="1" x14ac:dyDescent="0.25">
      <c r="E63" s="413"/>
    </row>
    <row r="64" spans="1:6" s="382" customFormat="1" ht="72" customHeight="1" x14ac:dyDescent="0.25">
      <c r="A64" s="377" t="s">
        <v>15</v>
      </c>
      <c r="B64" s="378" t="s">
        <v>354</v>
      </c>
      <c r="C64" s="379" t="s">
        <v>26</v>
      </c>
      <c r="D64" s="380">
        <v>1</v>
      </c>
      <c r="E64" s="421"/>
      <c r="F64" s="381"/>
    </row>
    <row r="65" spans="1:6" s="382" customFormat="1" ht="30" customHeight="1" x14ac:dyDescent="0.25">
      <c r="A65" s="379"/>
      <c r="B65" s="383" t="s">
        <v>268</v>
      </c>
      <c r="C65" s="379" t="s">
        <v>214</v>
      </c>
      <c r="D65" s="380">
        <v>1</v>
      </c>
      <c r="E65" s="421"/>
      <c r="F65" s="381"/>
    </row>
    <row r="66" spans="1:6" s="382" customFormat="1" ht="30" customHeight="1" x14ac:dyDescent="0.25">
      <c r="A66" s="379"/>
      <c r="B66" s="378" t="s">
        <v>269</v>
      </c>
      <c r="C66" s="379" t="s">
        <v>4</v>
      </c>
      <c r="D66" s="380">
        <v>1</v>
      </c>
      <c r="E66" s="421"/>
      <c r="F66" s="381"/>
    </row>
    <row r="67" spans="1:6" s="382" customFormat="1" ht="15" customHeight="1" x14ac:dyDescent="0.25">
      <c r="A67" s="379"/>
      <c r="B67" s="378" t="s">
        <v>274</v>
      </c>
      <c r="C67" s="379" t="s">
        <v>4</v>
      </c>
      <c r="D67" s="380">
        <v>1</v>
      </c>
      <c r="E67" s="421"/>
      <c r="F67" s="381"/>
    </row>
    <row r="68" spans="1:6" s="382" customFormat="1" ht="45" customHeight="1" x14ac:dyDescent="0.25">
      <c r="A68" s="379"/>
      <c r="B68" s="384" t="s">
        <v>270</v>
      </c>
      <c r="C68" s="379" t="s">
        <v>4</v>
      </c>
      <c r="D68" s="380">
        <v>1</v>
      </c>
      <c r="E68" s="421"/>
      <c r="F68" s="381"/>
    </row>
    <row r="69" spans="1:6" s="382" customFormat="1" ht="60" customHeight="1" x14ac:dyDescent="0.25">
      <c r="A69" s="379"/>
      <c r="B69" s="385" t="s">
        <v>271</v>
      </c>
      <c r="C69" s="386" t="s">
        <v>4</v>
      </c>
      <c r="D69" s="387">
        <v>1</v>
      </c>
      <c r="E69" s="422"/>
      <c r="F69" s="388"/>
    </row>
    <row r="70" spans="1:6" s="382" customFormat="1" ht="15" customHeight="1" x14ac:dyDescent="0.25">
      <c r="A70" s="379"/>
      <c r="B70" s="389"/>
      <c r="C70" s="379" t="s">
        <v>4</v>
      </c>
      <c r="D70" s="379">
        <v>1</v>
      </c>
      <c r="E70" s="418"/>
      <c r="F70" s="373">
        <f>D70*E70</f>
        <v>0</v>
      </c>
    </row>
    <row r="71" spans="1:6" s="382" customFormat="1" ht="12" customHeight="1" x14ac:dyDescent="0.25">
      <c r="A71" s="379"/>
      <c r="B71" s="378"/>
      <c r="C71" s="379"/>
      <c r="D71" s="380"/>
      <c r="E71" s="421"/>
      <c r="F71" s="381"/>
    </row>
    <row r="72" spans="1:6" s="382" customFormat="1" ht="75" customHeight="1" x14ac:dyDescent="0.25">
      <c r="A72" s="377" t="s">
        <v>16</v>
      </c>
      <c r="B72" s="378" t="s">
        <v>355</v>
      </c>
      <c r="C72" s="379" t="s">
        <v>26</v>
      </c>
      <c r="D72" s="380">
        <v>1</v>
      </c>
      <c r="E72" s="421"/>
      <c r="F72" s="381"/>
    </row>
    <row r="73" spans="1:6" s="382" customFormat="1" ht="30" customHeight="1" x14ac:dyDescent="0.25">
      <c r="A73" s="379"/>
      <c r="B73" s="383" t="s">
        <v>272</v>
      </c>
      <c r="C73" s="379" t="s">
        <v>214</v>
      </c>
      <c r="D73" s="380">
        <v>1</v>
      </c>
      <c r="E73" s="421"/>
      <c r="F73" s="381"/>
    </row>
    <row r="74" spans="1:6" s="382" customFormat="1" ht="15" customHeight="1" x14ac:dyDescent="0.25">
      <c r="A74" s="379"/>
      <c r="B74" s="378" t="s">
        <v>273</v>
      </c>
      <c r="C74" s="379" t="s">
        <v>4</v>
      </c>
      <c r="D74" s="380">
        <v>1</v>
      </c>
      <c r="E74" s="421"/>
      <c r="F74" s="381"/>
    </row>
    <row r="75" spans="1:6" s="382" customFormat="1" ht="45" customHeight="1" x14ac:dyDescent="0.25">
      <c r="A75" s="379"/>
      <c r="B75" s="384" t="s">
        <v>270</v>
      </c>
      <c r="C75" s="379" t="s">
        <v>4</v>
      </c>
      <c r="D75" s="380">
        <v>1</v>
      </c>
      <c r="E75" s="421"/>
      <c r="F75" s="381"/>
    </row>
    <row r="76" spans="1:6" s="382" customFormat="1" ht="60" customHeight="1" x14ac:dyDescent="0.25">
      <c r="A76" s="379"/>
      <c r="B76" s="385" t="s">
        <v>271</v>
      </c>
      <c r="C76" s="386" t="s">
        <v>4</v>
      </c>
      <c r="D76" s="387">
        <v>1</v>
      </c>
      <c r="E76" s="422"/>
      <c r="F76" s="388"/>
    </row>
    <row r="77" spans="1:6" s="382" customFormat="1" ht="15" customHeight="1" x14ac:dyDescent="0.25">
      <c r="A77" s="379"/>
      <c r="B77" s="389"/>
      <c r="C77" s="379" t="s">
        <v>4</v>
      </c>
      <c r="D77" s="379">
        <v>12</v>
      </c>
      <c r="E77" s="418"/>
      <c r="F77" s="373">
        <f>D77*E77</f>
        <v>0</v>
      </c>
    </row>
    <row r="78" spans="1:6" s="382" customFormat="1" ht="12" customHeight="1" x14ac:dyDescent="0.25">
      <c r="A78" s="379"/>
      <c r="B78" s="389"/>
      <c r="C78" s="379"/>
      <c r="D78" s="379"/>
      <c r="E78" s="418"/>
      <c r="F78" s="373"/>
    </row>
    <row r="79" spans="1:6" s="382" customFormat="1" ht="75" customHeight="1" x14ac:dyDescent="0.25">
      <c r="A79" s="377" t="s">
        <v>17</v>
      </c>
      <c r="B79" s="378" t="s">
        <v>356</v>
      </c>
      <c r="C79" s="379" t="s">
        <v>26</v>
      </c>
      <c r="D79" s="380">
        <v>1</v>
      </c>
      <c r="E79" s="421"/>
      <c r="F79" s="381"/>
    </row>
    <row r="80" spans="1:6" s="382" customFormat="1" ht="30" customHeight="1" x14ac:dyDescent="0.25">
      <c r="A80" s="390"/>
      <c r="B80" s="383" t="s">
        <v>275</v>
      </c>
      <c r="C80" s="379" t="s">
        <v>214</v>
      </c>
      <c r="D80" s="380">
        <v>1</v>
      </c>
      <c r="E80" s="421"/>
      <c r="F80" s="381"/>
    </row>
    <row r="81" spans="1:6" s="382" customFormat="1" ht="15" customHeight="1" x14ac:dyDescent="0.25">
      <c r="A81" s="390"/>
      <c r="B81" s="378" t="s">
        <v>273</v>
      </c>
      <c r="C81" s="379" t="s">
        <v>4</v>
      </c>
      <c r="D81" s="380">
        <v>1</v>
      </c>
      <c r="E81" s="421"/>
      <c r="F81" s="381"/>
    </row>
    <row r="82" spans="1:6" s="382" customFormat="1" ht="15" customHeight="1" x14ac:dyDescent="0.25">
      <c r="A82" s="390"/>
      <c r="B82" s="384" t="s">
        <v>276</v>
      </c>
      <c r="C82" s="379" t="s">
        <v>0</v>
      </c>
      <c r="D82" s="380">
        <v>1</v>
      </c>
      <c r="E82" s="421"/>
      <c r="F82" s="381"/>
    </row>
    <row r="83" spans="1:6" s="382" customFormat="1" ht="45" customHeight="1" x14ac:dyDescent="0.25">
      <c r="A83" s="390"/>
      <c r="B83" s="385" t="s">
        <v>277</v>
      </c>
      <c r="C83" s="386" t="s">
        <v>4</v>
      </c>
      <c r="D83" s="387">
        <v>1</v>
      </c>
      <c r="E83" s="422"/>
      <c r="F83" s="388"/>
    </row>
    <row r="84" spans="1:6" s="382" customFormat="1" ht="15" customHeight="1" x14ac:dyDescent="0.25">
      <c r="A84" s="390"/>
      <c r="B84" s="389"/>
      <c r="C84" s="379" t="s">
        <v>4</v>
      </c>
      <c r="D84" s="379">
        <v>40</v>
      </c>
      <c r="E84" s="418"/>
      <c r="F84" s="373">
        <f>D84*E84</f>
        <v>0</v>
      </c>
    </row>
    <row r="85" spans="1:6" s="382" customFormat="1" ht="12" customHeight="1" thickBot="1" x14ac:dyDescent="0.3">
      <c r="A85" s="391"/>
      <c r="B85" s="392"/>
      <c r="C85" s="393"/>
      <c r="D85" s="393"/>
      <c r="E85" s="412"/>
      <c r="F85" s="346"/>
    </row>
    <row r="86" spans="1:6" ht="12" customHeight="1" thickTop="1" x14ac:dyDescent="0.25">
      <c r="B86" s="331"/>
      <c r="D86" s="333"/>
      <c r="E86" s="413"/>
    </row>
    <row r="87" spans="1:6" ht="16.5" customHeight="1" thickBot="1" x14ac:dyDescent="0.3">
      <c r="B87" s="331" t="s">
        <v>215</v>
      </c>
      <c r="D87" s="333"/>
      <c r="E87" s="413"/>
      <c r="F87" s="348">
        <f>SUM(F70:F84)</f>
        <v>0</v>
      </c>
    </row>
    <row r="88" spans="1:6" ht="12" customHeight="1" x14ac:dyDescent="0.25">
      <c r="B88" s="331"/>
      <c r="E88" s="413"/>
      <c r="F88" s="369"/>
    </row>
    <row r="89" spans="1:6" s="334" customFormat="1" ht="14.25" customHeight="1" x14ac:dyDescent="0.25">
      <c r="A89" s="330" t="s">
        <v>14</v>
      </c>
      <c r="B89" s="331" t="s">
        <v>216</v>
      </c>
      <c r="C89" s="332"/>
      <c r="D89" s="333"/>
      <c r="E89" s="413"/>
      <c r="F89" s="318"/>
    </row>
    <row r="90" spans="1:6" ht="12" customHeight="1" x14ac:dyDescent="0.25">
      <c r="E90" s="413"/>
    </row>
    <row r="91" spans="1:6" ht="45" customHeight="1" x14ac:dyDescent="0.25">
      <c r="A91" s="335" t="s">
        <v>15</v>
      </c>
      <c r="B91" s="336" t="s">
        <v>278</v>
      </c>
      <c r="C91" s="337" t="s">
        <v>13</v>
      </c>
      <c r="D91" s="338">
        <v>3600</v>
      </c>
      <c r="E91" s="285"/>
      <c r="F91" s="339">
        <f>E91*D91</f>
        <v>0</v>
      </c>
    </row>
    <row r="92" spans="1:6" ht="12.75" customHeight="1" x14ac:dyDescent="0.25">
      <c r="A92" s="335"/>
      <c r="B92" s="336"/>
      <c r="C92" s="337"/>
      <c r="D92" s="338"/>
      <c r="E92" s="285"/>
      <c r="F92" s="341"/>
    </row>
    <row r="93" spans="1:6" ht="30" customHeight="1" x14ac:dyDescent="0.25">
      <c r="A93" s="335" t="s">
        <v>16</v>
      </c>
      <c r="B93" s="336" t="s">
        <v>279</v>
      </c>
      <c r="C93" s="337" t="s">
        <v>0</v>
      </c>
      <c r="D93" s="338">
        <v>320</v>
      </c>
      <c r="E93" s="285"/>
      <c r="F93" s="339">
        <f>E93*D93</f>
        <v>0</v>
      </c>
    </row>
    <row r="94" spans="1:6" ht="13.15" customHeight="1" x14ac:dyDescent="0.25">
      <c r="A94" s="335"/>
      <c r="B94" s="336"/>
      <c r="C94" s="337"/>
      <c r="D94" s="338"/>
      <c r="E94" s="285"/>
      <c r="F94" s="341"/>
    </row>
    <row r="95" spans="1:6" ht="30" customHeight="1" x14ac:dyDescent="0.25">
      <c r="A95" s="335" t="s">
        <v>17</v>
      </c>
      <c r="B95" s="336" t="s">
        <v>280</v>
      </c>
      <c r="C95" s="337" t="s">
        <v>0</v>
      </c>
      <c r="D95" s="338">
        <v>540</v>
      </c>
      <c r="E95" s="285"/>
      <c r="F95" s="339">
        <f>E95*D95</f>
        <v>0</v>
      </c>
    </row>
    <row r="96" spans="1:6" ht="12.75" customHeight="1" thickBot="1" x14ac:dyDescent="0.3">
      <c r="A96" s="342"/>
      <c r="B96" s="343"/>
      <c r="C96" s="342"/>
      <c r="D96" s="394"/>
      <c r="E96" s="412"/>
      <c r="F96" s="346"/>
    </row>
    <row r="97" spans="1:6" ht="12.75" customHeight="1" thickTop="1" x14ac:dyDescent="0.25">
      <c r="E97" s="413"/>
    </row>
    <row r="98" spans="1:6" ht="16.5" customHeight="1" thickBot="1" x14ac:dyDescent="0.3">
      <c r="B98" s="331" t="s">
        <v>217</v>
      </c>
      <c r="E98" s="413"/>
      <c r="F98" s="348">
        <f>SUM(F91:F95)</f>
        <v>0</v>
      </c>
    </row>
    <row r="99" spans="1:6" ht="12.75" customHeight="1" x14ac:dyDescent="0.25">
      <c r="B99" s="331"/>
      <c r="E99" s="413"/>
      <c r="F99" s="369"/>
    </row>
    <row r="100" spans="1:6" ht="12.75" customHeight="1" x14ac:dyDescent="0.25">
      <c r="B100" s="331"/>
      <c r="E100" s="413"/>
      <c r="F100" s="369"/>
    </row>
    <row r="101" spans="1:6" ht="14.25" x14ac:dyDescent="0.25">
      <c r="A101" s="330" t="s">
        <v>218</v>
      </c>
      <c r="B101" s="331" t="s">
        <v>219</v>
      </c>
      <c r="D101" s="333"/>
      <c r="E101" s="413"/>
    </row>
    <row r="102" spans="1:6" ht="12.75" customHeight="1" x14ac:dyDescent="0.25">
      <c r="A102" s="326"/>
      <c r="B102" s="327"/>
      <c r="C102" s="326"/>
      <c r="E102" s="415"/>
      <c r="F102" s="329"/>
    </row>
    <row r="103" spans="1:6" ht="45" customHeight="1" x14ac:dyDescent="0.25">
      <c r="A103" s="335" t="s">
        <v>15</v>
      </c>
      <c r="B103" s="336" t="s">
        <v>27</v>
      </c>
      <c r="C103" s="337" t="s">
        <v>4</v>
      </c>
      <c r="D103" s="338">
        <v>1</v>
      </c>
      <c r="E103" s="285"/>
      <c r="F103" s="339">
        <f>D103*E103</f>
        <v>0</v>
      </c>
    </row>
    <row r="104" spans="1:6" s="395" customFormat="1" ht="15" customHeight="1" x14ac:dyDescent="0.25">
      <c r="A104" s="335"/>
      <c r="B104" s="336" t="s">
        <v>220</v>
      </c>
      <c r="C104" s="337"/>
      <c r="D104" s="338"/>
      <c r="E104" s="285"/>
      <c r="F104" s="341"/>
    </row>
    <row r="105" spans="1:6" ht="12.75" customHeight="1" x14ac:dyDescent="0.25">
      <c r="A105" s="335"/>
      <c r="B105" s="336"/>
      <c r="C105" s="337"/>
      <c r="D105" s="338"/>
      <c r="E105" s="285"/>
      <c r="F105" s="341"/>
    </row>
    <row r="106" spans="1:6" ht="15" customHeight="1" x14ac:dyDescent="0.25">
      <c r="A106" s="335" t="s">
        <v>16</v>
      </c>
      <c r="B106" s="336" t="s">
        <v>281</v>
      </c>
      <c r="C106" s="337" t="s">
        <v>4</v>
      </c>
      <c r="D106" s="338">
        <v>1</v>
      </c>
      <c r="E106" s="285"/>
      <c r="F106" s="339">
        <f>D106*E106</f>
        <v>0</v>
      </c>
    </row>
    <row r="107" spans="1:6" ht="12.75" customHeight="1" thickBot="1" x14ac:dyDescent="0.3">
      <c r="A107" s="342"/>
      <c r="B107" s="343"/>
      <c r="C107" s="342"/>
      <c r="D107" s="394"/>
      <c r="E107" s="412"/>
      <c r="F107" s="346"/>
    </row>
    <row r="108" spans="1:6" ht="12.75" customHeight="1" thickTop="1" x14ac:dyDescent="0.25">
      <c r="E108" s="413"/>
    </row>
    <row r="109" spans="1:6" s="334" customFormat="1" ht="16.5" customHeight="1" thickBot="1" x14ac:dyDescent="0.3">
      <c r="A109" s="332"/>
      <c r="B109" s="331" t="s">
        <v>221</v>
      </c>
      <c r="C109" s="332"/>
      <c r="D109" s="316"/>
      <c r="E109" s="413"/>
      <c r="F109" s="348">
        <f>SUM(F103:F106)</f>
        <v>0</v>
      </c>
    </row>
    <row r="110" spans="1:6" ht="12.75" customHeight="1" x14ac:dyDescent="0.25">
      <c r="E110" s="413"/>
    </row>
    <row r="111" spans="1:6" ht="12.75" customHeight="1" x14ac:dyDescent="0.25">
      <c r="E111" s="413"/>
      <c r="F111" s="369"/>
    </row>
    <row r="112" spans="1:6" s="397" customFormat="1" ht="17.25" x14ac:dyDescent="0.3">
      <c r="A112" s="311" t="s">
        <v>7</v>
      </c>
      <c r="B112" s="315" t="s">
        <v>251</v>
      </c>
      <c r="C112" s="311"/>
      <c r="D112" s="396"/>
      <c r="E112" s="423"/>
      <c r="F112" s="313"/>
    </row>
    <row r="113" spans="1:6" ht="17.25" x14ac:dyDescent="0.25">
      <c r="A113" s="311"/>
      <c r="B113" s="315"/>
      <c r="C113" s="311"/>
      <c r="D113" s="398"/>
      <c r="E113" s="413"/>
    </row>
    <row r="114" spans="1:6" s="334" customFormat="1" ht="14.25" x14ac:dyDescent="0.25">
      <c r="A114" s="330" t="s">
        <v>200</v>
      </c>
      <c r="B114" s="331" t="s">
        <v>58</v>
      </c>
      <c r="C114" s="332"/>
      <c r="D114" s="333"/>
      <c r="E114" s="413"/>
      <c r="F114" s="318"/>
    </row>
    <row r="115" spans="1:6" s="325" customFormat="1" ht="14.25" x14ac:dyDescent="0.25">
      <c r="A115" s="330"/>
      <c r="B115" s="331"/>
      <c r="C115" s="332"/>
      <c r="D115" s="333"/>
      <c r="E115" s="413"/>
      <c r="F115" s="318"/>
    </row>
    <row r="116" spans="1:6" ht="30" customHeight="1" x14ac:dyDescent="0.25">
      <c r="A116" s="335" t="s">
        <v>15</v>
      </c>
      <c r="B116" s="336" t="s">
        <v>247</v>
      </c>
      <c r="C116" s="337" t="s">
        <v>13</v>
      </c>
      <c r="D116" s="338">
        <v>5300</v>
      </c>
      <c r="E116" s="285"/>
      <c r="F116" s="339">
        <f>D116*E116</f>
        <v>0</v>
      </c>
    </row>
    <row r="117" spans="1:6" ht="12.75" customHeight="1" x14ac:dyDescent="0.25">
      <c r="A117" s="335"/>
      <c r="B117" s="336"/>
      <c r="C117" s="337"/>
      <c r="D117" s="338"/>
      <c r="E117" s="285"/>
      <c r="F117" s="341"/>
    </row>
    <row r="118" spans="1:6" ht="15" customHeight="1" x14ac:dyDescent="0.25">
      <c r="A118" s="335" t="s">
        <v>16</v>
      </c>
      <c r="B118" s="336" t="s">
        <v>231</v>
      </c>
      <c r="C118" s="337" t="s">
        <v>13</v>
      </c>
      <c r="D118" s="338">
        <v>5300</v>
      </c>
      <c r="E118" s="285"/>
      <c r="F118" s="339">
        <f>D118*E118</f>
        <v>0</v>
      </c>
    </row>
    <row r="119" spans="1:6" ht="12.75" customHeight="1" thickBot="1" x14ac:dyDescent="0.3">
      <c r="A119" s="342"/>
      <c r="B119" s="343"/>
      <c r="C119" s="342"/>
      <c r="D119" s="344"/>
      <c r="E119" s="412"/>
      <c r="F119" s="346"/>
    </row>
    <row r="120" spans="1:6" ht="12.75" customHeight="1" thickTop="1" x14ac:dyDescent="0.25">
      <c r="D120" s="333"/>
      <c r="E120" s="413"/>
    </row>
    <row r="121" spans="1:6" s="334" customFormat="1" ht="16.5" customHeight="1" thickBot="1" x14ac:dyDescent="0.3">
      <c r="A121" s="332"/>
      <c r="B121" s="331" t="s">
        <v>63</v>
      </c>
      <c r="C121" s="332"/>
      <c r="D121" s="333"/>
      <c r="E121" s="413"/>
      <c r="F121" s="348">
        <f>SUM(F116:F118)</f>
        <v>0</v>
      </c>
    </row>
    <row r="122" spans="1:6" ht="12.75" customHeight="1" x14ac:dyDescent="0.25">
      <c r="E122" s="413"/>
    </row>
    <row r="123" spans="1:6" ht="12.75" customHeight="1" x14ac:dyDescent="0.25">
      <c r="E123" s="413"/>
    </row>
    <row r="124" spans="1:6" ht="14.25" x14ac:dyDescent="0.25">
      <c r="A124" s="330" t="s">
        <v>223</v>
      </c>
      <c r="B124" s="331" t="s">
        <v>6</v>
      </c>
      <c r="D124" s="333"/>
      <c r="E124" s="413"/>
    </row>
    <row r="125" spans="1:6" ht="12.75" customHeight="1" x14ac:dyDescent="0.25">
      <c r="A125" s="326"/>
      <c r="B125" s="327"/>
      <c r="C125" s="326"/>
      <c r="E125" s="415"/>
      <c r="F125" s="329"/>
    </row>
    <row r="126" spans="1:6" ht="90" customHeight="1" x14ac:dyDescent="0.25">
      <c r="A126" s="360" t="s">
        <v>15</v>
      </c>
      <c r="B126" s="355" t="s">
        <v>253</v>
      </c>
      <c r="C126" s="338" t="s">
        <v>13</v>
      </c>
      <c r="D126" s="338">
        <v>2700</v>
      </c>
      <c r="E126" s="285"/>
      <c r="F126" s="339">
        <f>D126*E126</f>
        <v>0</v>
      </c>
    </row>
    <row r="127" spans="1:6" ht="12.75" customHeight="1" x14ac:dyDescent="0.25">
      <c r="A127" s="360"/>
      <c r="B127" s="361"/>
      <c r="C127" s="338"/>
      <c r="D127" s="338"/>
      <c r="E127" s="417"/>
      <c r="F127" s="362"/>
    </row>
    <row r="128" spans="1:6" ht="90" customHeight="1" x14ac:dyDescent="0.25">
      <c r="A128" s="360" t="s">
        <v>16</v>
      </c>
      <c r="B128" s="355" t="s">
        <v>254</v>
      </c>
      <c r="C128" s="338" t="s">
        <v>13</v>
      </c>
      <c r="D128" s="338">
        <v>2600</v>
      </c>
      <c r="E128" s="285"/>
      <c r="F128" s="339">
        <f>D128*E128</f>
        <v>0</v>
      </c>
    </row>
    <row r="129" spans="1:6" ht="12.75" customHeight="1" x14ac:dyDescent="0.25">
      <c r="A129" s="360"/>
      <c r="B129" s="361"/>
      <c r="C129" s="338"/>
      <c r="D129" s="338"/>
      <c r="E129" s="417"/>
      <c r="F129" s="362"/>
    </row>
    <row r="130" spans="1:6" ht="75" customHeight="1" x14ac:dyDescent="0.25">
      <c r="A130" s="360" t="s">
        <v>17</v>
      </c>
      <c r="B130" s="336" t="s">
        <v>252</v>
      </c>
      <c r="C130" s="337" t="s">
        <v>0</v>
      </c>
      <c r="D130" s="338">
        <v>28</v>
      </c>
      <c r="E130" s="285"/>
      <c r="F130" s="339">
        <f>D130*E130</f>
        <v>0</v>
      </c>
    </row>
    <row r="131" spans="1:6" ht="12.75" customHeight="1" x14ac:dyDescent="0.25">
      <c r="A131" s="360"/>
      <c r="B131" s="363"/>
      <c r="C131" s="337"/>
      <c r="D131" s="338"/>
      <c r="E131" s="133"/>
      <c r="F131" s="341"/>
    </row>
    <row r="132" spans="1:6" ht="45" customHeight="1" x14ac:dyDescent="0.25">
      <c r="A132" s="360" t="s">
        <v>9</v>
      </c>
      <c r="B132" s="363" t="s">
        <v>205</v>
      </c>
      <c r="C132" s="337"/>
      <c r="D132" s="364">
        <v>0.05</v>
      </c>
      <c r="E132" s="133">
        <f>SUM(F126:F130)</f>
        <v>0</v>
      </c>
      <c r="F132" s="339">
        <f>E132*D132</f>
        <v>0</v>
      </c>
    </row>
    <row r="133" spans="1:6" ht="12.75" customHeight="1" thickBot="1" x14ac:dyDescent="0.3">
      <c r="A133" s="342"/>
      <c r="B133" s="365"/>
      <c r="C133" s="342"/>
      <c r="D133" s="344"/>
      <c r="E133" s="366"/>
      <c r="F133" s="346"/>
    </row>
    <row r="134" spans="1:6" ht="12.75" customHeight="1" thickTop="1" x14ac:dyDescent="0.25">
      <c r="B134" s="367"/>
      <c r="D134" s="333"/>
      <c r="E134" s="368"/>
    </row>
    <row r="135" spans="1:6" ht="12.75" customHeight="1" thickBot="1" x14ac:dyDescent="0.3">
      <c r="B135" s="331" t="s">
        <v>206</v>
      </c>
      <c r="D135" s="333"/>
      <c r="E135" s="368"/>
      <c r="F135" s="348">
        <f>SUM(F126:F132)</f>
        <v>0</v>
      </c>
    </row>
    <row r="136" spans="1:6" ht="12.75" customHeight="1" x14ac:dyDescent="0.25">
      <c r="B136" s="331"/>
      <c r="E136" s="368"/>
      <c r="F136" s="369"/>
    </row>
    <row r="137" spans="1:6" ht="12.75" customHeight="1" x14ac:dyDescent="0.25">
      <c r="B137" s="331"/>
      <c r="E137" s="368"/>
      <c r="F137" s="369"/>
    </row>
    <row r="138" spans="1:6" s="334" customFormat="1" ht="14.25" x14ac:dyDescent="0.25">
      <c r="A138" s="330" t="s">
        <v>224</v>
      </c>
      <c r="B138" s="331" t="s">
        <v>225</v>
      </c>
      <c r="C138" s="332"/>
      <c r="D138" s="333"/>
      <c r="E138" s="317"/>
      <c r="F138" s="318"/>
    </row>
    <row r="139" spans="1:6" ht="12.75" customHeight="1" x14ac:dyDescent="0.25"/>
    <row r="140" spans="1:6" s="334" customFormat="1" ht="14.25" customHeight="1" x14ac:dyDescent="0.25">
      <c r="A140" s="330" t="s">
        <v>11</v>
      </c>
      <c r="B140" s="331" t="s">
        <v>209</v>
      </c>
      <c r="C140" s="332"/>
      <c r="D140" s="333"/>
      <c r="E140" s="317"/>
      <c r="F140" s="318"/>
    </row>
    <row r="141" spans="1:6" ht="12.75" customHeight="1" x14ac:dyDescent="0.25"/>
    <row r="142" spans="1:6" ht="60" customHeight="1" x14ac:dyDescent="0.25">
      <c r="A142" s="335" t="s">
        <v>15</v>
      </c>
      <c r="B142" s="370" t="s">
        <v>282</v>
      </c>
      <c r="C142" s="335"/>
      <c r="D142" s="371"/>
      <c r="E142" s="372"/>
      <c r="F142" s="373"/>
    </row>
    <row r="143" spans="1:6" ht="15" customHeight="1" x14ac:dyDescent="0.25">
      <c r="A143" s="335"/>
      <c r="B143" s="370" t="s">
        <v>226</v>
      </c>
      <c r="C143" s="335" t="s">
        <v>13</v>
      </c>
      <c r="D143" s="371">
        <v>9200</v>
      </c>
      <c r="E143" s="418"/>
      <c r="F143" s="374">
        <f>D143*E143</f>
        <v>0</v>
      </c>
    </row>
    <row r="144" spans="1:6" ht="12.75" customHeight="1" x14ac:dyDescent="0.25">
      <c r="A144" s="335"/>
      <c r="B144" s="370"/>
      <c r="C144" s="335"/>
      <c r="D144" s="371"/>
      <c r="E144" s="418"/>
      <c r="F144" s="373"/>
    </row>
    <row r="145" spans="1:6" ht="30" customHeight="1" x14ac:dyDescent="0.25">
      <c r="A145" s="335" t="s">
        <v>16</v>
      </c>
      <c r="B145" s="370" t="s">
        <v>227</v>
      </c>
      <c r="C145" s="337" t="s">
        <v>13</v>
      </c>
      <c r="D145" s="338">
        <v>9200</v>
      </c>
      <c r="E145" s="285"/>
      <c r="F145" s="339">
        <f>D145*E145</f>
        <v>0</v>
      </c>
    </row>
    <row r="146" spans="1:6" ht="12.75" customHeight="1" x14ac:dyDescent="0.25">
      <c r="A146" s="335"/>
      <c r="B146" s="370"/>
      <c r="C146" s="337"/>
      <c r="D146" s="338"/>
      <c r="E146" s="285"/>
      <c r="F146" s="341"/>
    </row>
    <row r="147" spans="1:6" ht="30" customHeight="1" x14ac:dyDescent="0.25">
      <c r="A147" s="335" t="s">
        <v>17</v>
      </c>
      <c r="B147" s="370" t="s">
        <v>283</v>
      </c>
      <c r="C147" s="337" t="s">
        <v>0</v>
      </c>
      <c r="D147" s="338">
        <v>72</v>
      </c>
      <c r="E147" s="285"/>
      <c r="F147" s="339">
        <f>D147*E147</f>
        <v>0</v>
      </c>
    </row>
    <row r="148" spans="1:6" ht="12.75" customHeight="1" x14ac:dyDescent="0.25">
      <c r="A148" s="335"/>
      <c r="B148" s="370"/>
      <c r="C148" s="337"/>
      <c r="D148" s="338"/>
      <c r="E148" s="285"/>
      <c r="F148" s="341"/>
    </row>
    <row r="149" spans="1:6" ht="30" customHeight="1" x14ac:dyDescent="0.25">
      <c r="A149" s="335" t="s">
        <v>9</v>
      </c>
      <c r="B149" s="370" t="s">
        <v>284</v>
      </c>
      <c r="C149" s="337" t="s">
        <v>0</v>
      </c>
      <c r="D149" s="338">
        <v>110</v>
      </c>
      <c r="E149" s="285"/>
      <c r="F149" s="339">
        <f>D149*E149</f>
        <v>0</v>
      </c>
    </row>
    <row r="150" spans="1:6" ht="12.75" customHeight="1" x14ac:dyDescent="0.25">
      <c r="A150" s="335"/>
      <c r="B150" s="370"/>
      <c r="C150" s="335"/>
      <c r="D150" s="371"/>
      <c r="E150" s="418"/>
      <c r="F150" s="373"/>
    </row>
    <row r="151" spans="1:6" ht="30" customHeight="1" x14ac:dyDescent="0.25">
      <c r="A151" s="335" t="s">
        <v>18</v>
      </c>
      <c r="B151" s="370" t="s">
        <v>285</v>
      </c>
      <c r="C151" s="335"/>
      <c r="D151" s="371"/>
      <c r="E151" s="418"/>
      <c r="F151" s="373"/>
    </row>
    <row r="152" spans="1:6" ht="15" customHeight="1" x14ac:dyDescent="0.25">
      <c r="A152" s="335"/>
      <c r="B152" s="370" t="s">
        <v>290</v>
      </c>
      <c r="C152" s="335" t="s">
        <v>13</v>
      </c>
      <c r="D152" s="371">
        <v>4600</v>
      </c>
      <c r="E152" s="418"/>
      <c r="F152" s="374">
        <f>D152*E152</f>
        <v>0</v>
      </c>
    </row>
    <row r="153" spans="1:6" ht="12.75" customHeight="1" x14ac:dyDescent="0.25">
      <c r="A153" s="335"/>
      <c r="B153" s="370"/>
      <c r="C153" s="335"/>
      <c r="D153" s="371"/>
      <c r="E153" s="418"/>
      <c r="F153" s="373"/>
    </row>
    <row r="154" spans="1:6" ht="30" customHeight="1" x14ac:dyDescent="0.25">
      <c r="A154" s="335" t="s">
        <v>19</v>
      </c>
      <c r="B154" s="370" t="s">
        <v>286</v>
      </c>
      <c r="C154" s="337" t="s">
        <v>0</v>
      </c>
      <c r="D154" s="338">
        <v>4</v>
      </c>
      <c r="E154" s="285"/>
      <c r="F154" s="339">
        <f>D154*E154</f>
        <v>0</v>
      </c>
    </row>
    <row r="155" spans="1:6" ht="12.75" customHeight="1" thickBot="1" x14ac:dyDescent="0.3">
      <c r="A155" s="342"/>
      <c r="B155" s="343"/>
      <c r="C155" s="342"/>
      <c r="D155" s="344"/>
      <c r="E155" s="412"/>
      <c r="F155" s="346"/>
    </row>
    <row r="156" spans="1:6" ht="12.75" customHeight="1" thickTop="1" x14ac:dyDescent="0.25">
      <c r="D156" s="333"/>
      <c r="E156" s="413"/>
    </row>
    <row r="157" spans="1:6" ht="16.5" customHeight="1" thickBot="1" x14ac:dyDescent="0.3">
      <c r="B157" s="331" t="s">
        <v>212</v>
      </c>
      <c r="D157" s="333"/>
      <c r="E157" s="413"/>
      <c r="F157" s="348">
        <f>SUM(F143:F154)</f>
        <v>0</v>
      </c>
    </row>
    <row r="158" spans="1:6" ht="14.25" x14ac:dyDescent="0.25">
      <c r="A158" s="330" t="s">
        <v>12</v>
      </c>
      <c r="B158" s="331" t="s">
        <v>287</v>
      </c>
      <c r="D158" s="333"/>
      <c r="E158" s="413"/>
    </row>
    <row r="159" spans="1:6" ht="12.75" customHeight="1" x14ac:dyDescent="0.25">
      <c r="E159" s="413"/>
    </row>
    <row r="160" spans="1:6" s="382" customFormat="1" ht="63" customHeight="1" x14ac:dyDescent="0.25">
      <c r="A160" s="377" t="s">
        <v>15</v>
      </c>
      <c r="B160" s="378" t="s">
        <v>357</v>
      </c>
      <c r="C160" s="379"/>
      <c r="D160" s="380"/>
      <c r="E160" s="421"/>
      <c r="F160" s="381"/>
    </row>
    <row r="161" spans="1:6" s="382" customFormat="1" ht="141" customHeight="1" x14ac:dyDescent="0.25">
      <c r="A161" s="379"/>
      <c r="B161" s="399" t="s">
        <v>291</v>
      </c>
      <c r="C161" s="386"/>
      <c r="D161" s="387"/>
      <c r="E161" s="422"/>
      <c r="F161" s="388"/>
    </row>
    <row r="162" spans="1:6" s="382" customFormat="1" ht="12.75" customHeight="1" x14ac:dyDescent="0.25">
      <c r="A162" s="379"/>
      <c r="B162" s="389"/>
      <c r="C162" s="379" t="s">
        <v>4</v>
      </c>
      <c r="D162" s="379">
        <v>52</v>
      </c>
      <c r="E162" s="418"/>
      <c r="F162" s="373">
        <f>D162*E162</f>
        <v>0</v>
      </c>
    </row>
    <row r="163" spans="1:6" s="382" customFormat="1" ht="12.75" customHeight="1" x14ac:dyDescent="0.25">
      <c r="A163" s="379"/>
      <c r="B163" s="389"/>
      <c r="C163" s="379"/>
      <c r="D163" s="379"/>
      <c r="E163" s="418"/>
      <c r="F163" s="373"/>
    </row>
    <row r="164" spans="1:6" s="382" customFormat="1" ht="30" customHeight="1" x14ac:dyDescent="0.25">
      <c r="A164" s="377" t="s">
        <v>16</v>
      </c>
      <c r="B164" s="400" t="s">
        <v>292</v>
      </c>
      <c r="C164" s="401"/>
      <c r="D164" s="402"/>
      <c r="E164" s="424"/>
      <c r="F164" s="403"/>
    </row>
    <row r="165" spans="1:6" s="382" customFormat="1" ht="60" customHeight="1" x14ac:dyDescent="0.25">
      <c r="A165" s="377"/>
      <c r="B165" s="404" t="s">
        <v>293</v>
      </c>
      <c r="C165" s="386"/>
      <c r="D165" s="387"/>
      <c r="E165" s="422"/>
      <c r="F165" s="388"/>
    </row>
    <row r="166" spans="1:6" s="382" customFormat="1" ht="15" customHeight="1" x14ac:dyDescent="0.25">
      <c r="A166" s="390"/>
      <c r="B166" s="389"/>
      <c r="C166" s="379" t="s">
        <v>4</v>
      </c>
      <c r="D166" s="379">
        <v>140</v>
      </c>
      <c r="E166" s="418"/>
      <c r="F166" s="373">
        <f>D166*E166</f>
        <v>0</v>
      </c>
    </row>
    <row r="167" spans="1:6" s="382" customFormat="1" ht="15" thickBot="1" x14ac:dyDescent="0.3">
      <c r="A167" s="391"/>
      <c r="B167" s="392"/>
      <c r="C167" s="393"/>
      <c r="D167" s="393"/>
      <c r="E167" s="425"/>
      <c r="F167" s="405"/>
    </row>
    <row r="168" spans="1:6" s="382" customFormat="1" ht="15" thickTop="1" x14ac:dyDescent="0.25">
      <c r="A168" s="406"/>
      <c r="B168" s="407"/>
      <c r="C168" s="408"/>
      <c r="D168" s="408"/>
      <c r="E168" s="426"/>
      <c r="F168" s="409"/>
    </row>
    <row r="169" spans="1:6" s="325" customFormat="1" ht="16.5" customHeight="1" thickBot="1" x14ac:dyDescent="0.3">
      <c r="A169" s="332"/>
      <c r="B169" s="331" t="s">
        <v>294</v>
      </c>
      <c r="C169" s="332"/>
      <c r="D169" s="333"/>
      <c r="E169" s="413"/>
      <c r="F169" s="348">
        <f>SUM(F162:F166)</f>
        <v>0</v>
      </c>
    </row>
    <row r="170" spans="1:6" ht="12.75" customHeight="1" x14ac:dyDescent="0.25">
      <c r="B170" s="331"/>
      <c r="E170" s="413"/>
    </row>
    <row r="171" spans="1:6" ht="12.75" customHeight="1" x14ac:dyDescent="0.25">
      <c r="B171" s="331"/>
      <c r="E171" s="413"/>
    </row>
    <row r="172" spans="1:6" ht="14.25" x14ac:dyDescent="0.25">
      <c r="A172" s="330" t="s">
        <v>228</v>
      </c>
      <c r="B172" s="331" t="s">
        <v>219</v>
      </c>
      <c r="D172" s="333"/>
      <c r="E172" s="413"/>
    </row>
    <row r="173" spans="1:6" ht="12.75" customHeight="1" x14ac:dyDescent="0.25">
      <c r="A173" s="326"/>
      <c r="B173" s="327"/>
      <c r="C173" s="326"/>
      <c r="E173" s="415"/>
      <c r="F173" s="329"/>
    </row>
    <row r="174" spans="1:6" ht="30" customHeight="1" x14ac:dyDescent="0.25">
      <c r="A174" s="332" t="s">
        <v>15</v>
      </c>
      <c r="B174" s="336" t="s">
        <v>288</v>
      </c>
      <c r="C174" s="337" t="s">
        <v>4</v>
      </c>
      <c r="D174" s="338">
        <v>1</v>
      </c>
      <c r="E174" s="285"/>
      <c r="F174" s="339">
        <f>D174*E174</f>
        <v>0</v>
      </c>
    </row>
    <row r="175" spans="1:6" ht="12.75" customHeight="1" x14ac:dyDescent="0.25">
      <c r="B175" s="336"/>
      <c r="C175" s="335"/>
      <c r="D175" s="371"/>
      <c r="E175" s="418"/>
      <c r="F175" s="373"/>
    </row>
    <row r="176" spans="1:6" s="334" customFormat="1" ht="15" customHeight="1" x14ac:dyDescent="0.25">
      <c r="A176" s="332" t="s">
        <v>16</v>
      </c>
      <c r="B176" s="336" t="s">
        <v>289</v>
      </c>
      <c r="C176" s="335" t="s">
        <v>4</v>
      </c>
      <c r="D176" s="371">
        <v>1</v>
      </c>
      <c r="E176" s="418"/>
      <c r="F176" s="374">
        <f>D176*E176</f>
        <v>0</v>
      </c>
    </row>
    <row r="177" spans="1:6" ht="12.75" customHeight="1" thickBot="1" x14ac:dyDescent="0.3">
      <c r="A177" s="342"/>
      <c r="B177" s="343"/>
      <c r="C177" s="342"/>
      <c r="D177" s="344"/>
      <c r="E177" s="345"/>
      <c r="F177" s="346"/>
    </row>
    <row r="178" spans="1:6" ht="12.75" customHeight="1" thickTop="1" x14ac:dyDescent="0.25">
      <c r="D178" s="333"/>
    </row>
    <row r="179" spans="1:6" ht="16.5" customHeight="1" thickBot="1" x14ac:dyDescent="0.3">
      <c r="B179" s="331" t="s">
        <v>221</v>
      </c>
      <c r="D179" s="333"/>
      <c r="F179" s="348">
        <f>SUM(F174:F176)</f>
        <v>0</v>
      </c>
    </row>
    <row r="180" spans="1:6" ht="12.75" customHeight="1" x14ac:dyDescent="0.25"/>
    <row r="183" spans="1:6" x14ac:dyDescent="0.25">
      <c r="B183" s="410"/>
    </row>
    <row r="197" spans="2:256" ht="17.25" x14ac:dyDescent="0.3">
      <c r="G197" s="411"/>
      <c r="H197" s="411"/>
      <c r="I197" s="411"/>
      <c r="J197" s="411"/>
      <c r="K197" s="411"/>
      <c r="L197" s="411"/>
      <c r="M197" s="411"/>
      <c r="N197" s="411"/>
      <c r="O197" s="411"/>
      <c r="P197" s="411"/>
      <c r="Q197" s="411"/>
      <c r="R197" s="411"/>
      <c r="S197" s="411"/>
      <c r="T197" s="411"/>
      <c r="U197" s="411"/>
      <c r="V197" s="411"/>
      <c r="W197" s="411"/>
      <c r="X197" s="411"/>
      <c r="Y197" s="411"/>
      <c r="Z197" s="411"/>
      <c r="AA197" s="411"/>
      <c r="AB197" s="411"/>
      <c r="AC197" s="411"/>
      <c r="AD197" s="411"/>
      <c r="AE197" s="411"/>
      <c r="AF197" s="411"/>
      <c r="AG197" s="411"/>
      <c r="AH197" s="411"/>
      <c r="AI197" s="411"/>
      <c r="AJ197" s="411"/>
      <c r="AK197" s="411"/>
      <c r="AL197" s="411"/>
      <c r="AM197" s="411"/>
      <c r="AN197" s="411"/>
      <c r="AO197" s="411"/>
      <c r="AP197" s="411"/>
      <c r="AQ197" s="411"/>
      <c r="AR197" s="411"/>
      <c r="AS197" s="411"/>
      <c r="AT197" s="411"/>
      <c r="AU197" s="411"/>
      <c r="AV197" s="411"/>
      <c r="AW197" s="411"/>
      <c r="AX197" s="411"/>
      <c r="AY197" s="411"/>
      <c r="AZ197" s="411"/>
      <c r="BA197" s="411"/>
      <c r="BB197" s="411"/>
      <c r="BC197" s="411"/>
      <c r="BD197" s="411"/>
      <c r="BE197" s="411"/>
      <c r="BF197" s="411"/>
      <c r="BG197" s="411"/>
      <c r="BH197" s="411"/>
      <c r="BI197" s="411"/>
      <c r="BJ197" s="411"/>
      <c r="BK197" s="411"/>
      <c r="BL197" s="411"/>
      <c r="BM197" s="411"/>
      <c r="BN197" s="411"/>
      <c r="BO197" s="411"/>
      <c r="BP197" s="411"/>
      <c r="BQ197" s="411"/>
      <c r="BR197" s="411"/>
      <c r="BS197" s="411"/>
      <c r="BT197" s="411"/>
      <c r="BU197" s="411"/>
      <c r="BV197" s="411"/>
      <c r="BW197" s="411"/>
      <c r="BX197" s="411"/>
      <c r="BY197" s="411"/>
      <c r="BZ197" s="411"/>
      <c r="CA197" s="411"/>
      <c r="CB197" s="411"/>
      <c r="CC197" s="411"/>
      <c r="CD197" s="411"/>
      <c r="CE197" s="411"/>
      <c r="CF197" s="411"/>
      <c r="CG197" s="411"/>
      <c r="CH197" s="411"/>
      <c r="CI197" s="411"/>
      <c r="CJ197" s="411"/>
      <c r="CK197" s="411"/>
      <c r="CL197" s="411"/>
      <c r="CM197" s="411"/>
      <c r="CN197" s="411"/>
      <c r="CO197" s="411"/>
      <c r="CP197" s="411"/>
      <c r="CQ197" s="411"/>
      <c r="CR197" s="411"/>
      <c r="CS197" s="411"/>
      <c r="CT197" s="411"/>
      <c r="CU197" s="411"/>
      <c r="CV197" s="411"/>
      <c r="CW197" s="411"/>
      <c r="CX197" s="411"/>
      <c r="CY197" s="411"/>
      <c r="CZ197" s="411"/>
      <c r="DA197" s="411"/>
      <c r="DB197" s="411"/>
      <c r="DC197" s="411"/>
      <c r="DD197" s="411"/>
      <c r="DE197" s="411"/>
      <c r="DF197" s="411"/>
      <c r="DG197" s="411"/>
      <c r="DH197" s="411"/>
      <c r="DI197" s="411"/>
      <c r="DJ197" s="411"/>
      <c r="DK197" s="411"/>
      <c r="DL197" s="411"/>
      <c r="DM197" s="411"/>
      <c r="DN197" s="411"/>
      <c r="DO197" s="411"/>
      <c r="DP197" s="411"/>
      <c r="DQ197" s="411"/>
      <c r="DR197" s="411"/>
      <c r="DS197" s="411"/>
      <c r="DT197" s="411"/>
      <c r="DU197" s="411"/>
      <c r="DV197" s="411"/>
      <c r="DW197" s="411"/>
      <c r="DX197" s="411"/>
      <c r="DY197" s="411"/>
      <c r="DZ197" s="411"/>
      <c r="EA197" s="411"/>
      <c r="EB197" s="411"/>
      <c r="EC197" s="411"/>
      <c r="ED197" s="411"/>
      <c r="EE197" s="411"/>
      <c r="EF197" s="411"/>
      <c r="EG197" s="411"/>
      <c r="EH197" s="411"/>
      <c r="EI197" s="411"/>
      <c r="EJ197" s="411"/>
      <c r="EK197" s="411"/>
      <c r="EL197" s="411"/>
      <c r="EM197" s="411"/>
      <c r="EN197" s="411"/>
      <c r="EO197" s="411"/>
      <c r="EP197" s="411"/>
      <c r="EQ197" s="411"/>
      <c r="ER197" s="411"/>
      <c r="ES197" s="411"/>
      <c r="ET197" s="411"/>
      <c r="EU197" s="411"/>
      <c r="EV197" s="411"/>
      <c r="EW197" s="411"/>
      <c r="EX197" s="411"/>
      <c r="EY197" s="411"/>
      <c r="EZ197" s="411"/>
      <c r="FA197" s="411"/>
      <c r="FB197" s="411"/>
      <c r="FC197" s="411"/>
      <c r="FD197" s="411"/>
      <c r="FE197" s="411"/>
      <c r="FF197" s="411"/>
      <c r="FG197" s="411"/>
      <c r="FH197" s="411"/>
      <c r="FI197" s="411"/>
      <c r="FJ197" s="411"/>
      <c r="FK197" s="411"/>
      <c r="FL197" s="411"/>
      <c r="FM197" s="411"/>
      <c r="FN197" s="411"/>
      <c r="FO197" s="411"/>
      <c r="FP197" s="411"/>
      <c r="FQ197" s="411"/>
      <c r="FR197" s="411"/>
      <c r="FS197" s="411"/>
      <c r="FT197" s="411"/>
      <c r="FU197" s="411"/>
      <c r="FV197" s="411"/>
      <c r="FW197" s="411"/>
      <c r="FX197" s="411"/>
      <c r="FY197" s="411"/>
      <c r="FZ197" s="411"/>
      <c r="GA197" s="411"/>
      <c r="GB197" s="411"/>
      <c r="GC197" s="411"/>
      <c r="GD197" s="411"/>
      <c r="GE197" s="411"/>
      <c r="GF197" s="411"/>
      <c r="GG197" s="411"/>
      <c r="GH197" s="411"/>
      <c r="GI197" s="411"/>
      <c r="GJ197" s="411"/>
      <c r="GK197" s="411"/>
      <c r="GL197" s="411"/>
      <c r="GM197" s="411"/>
      <c r="GN197" s="411"/>
      <c r="GO197" s="411"/>
      <c r="GP197" s="411"/>
      <c r="GQ197" s="411"/>
      <c r="GR197" s="411"/>
      <c r="GS197" s="411"/>
      <c r="GT197" s="411"/>
      <c r="GU197" s="411"/>
      <c r="GV197" s="411"/>
      <c r="GW197" s="411"/>
      <c r="GX197" s="411"/>
      <c r="GY197" s="411"/>
      <c r="GZ197" s="411"/>
      <c r="HA197" s="411"/>
      <c r="HB197" s="411"/>
      <c r="HC197" s="411"/>
      <c r="HD197" s="411"/>
      <c r="HE197" s="411"/>
      <c r="HF197" s="411"/>
      <c r="HG197" s="411"/>
      <c r="HH197" s="411"/>
      <c r="HI197" s="411"/>
      <c r="HJ197" s="411"/>
      <c r="HK197" s="411"/>
      <c r="HL197" s="411"/>
      <c r="HM197" s="411"/>
      <c r="HN197" s="411"/>
      <c r="HO197" s="411"/>
      <c r="HP197" s="411"/>
      <c r="HQ197" s="411"/>
      <c r="HR197" s="411"/>
      <c r="HS197" s="411"/>
      <c r="HT197" s="411"/>
      <c r="HU197" s="411"/>
      <c r="HV197" s="411"/>
      <c r="HW197" s="411"/>
      <c r="HX197" s="411"/>
      <c r="HY197" s="411"/>
      <c r="HZ197" s="411"/>
      <c r="IA197" s="411"/>
      <c r="IB197" s="411"/>
      <c r="IC197" s="411"/>
      <c r="ID197" s="411"/>
      <c r="IE197" s="411"/>
      <c r="IF197" s="411"/>
      <c r="IG197" s="411"/>
      <c r="IH197" s="411"/>
      <c r="II197" s="411"/>
      <c r="IJ197" s="411"/>
      <c r="IK197" s="411"/>
      <c r="IL197" s="411"/>
      <c r="IM197" s="411"/>
      <c r="IN197" s="411"/>
      <c r="IO197" s="411"/>
      <c r="IP197" s="411"/>
      <c r="IQ197" s="411"/>
      <c r="IR197" s="411"/>
      <c r="IS197" s="411"/>
      <c r="IT197" s="411"/>
      <c r="IU197" s="411"/>
      <c r="IV197" s="411"/>
    </row>
    <row r="200" spans="2:256" ht="17.25" x14ac:dyDescent="0.25">
      <c r="B200" s="315"/>
    </row>
  </sheetData>
  <sheetProtection algorithmName="SHA-512" hashValue="jJ6WIimsDj+L4Aj5SskX3mIo4/XdAG4CLlZ+Ai5arkn1C2yGg2P7c0aURrPfcy9I8a3DDjuYU8y1E0YJlFkw8g==" saltValue="H0qn4LbPb/MUT6ct42sR8g==" spinCount="100000" sheet="1" selectLockedCells="1"/>
  <mergeCells count="1">
    <mergeCell ref="B1:D1"/>
  </mergeCells>
  <conditionalFormatting sqref="E47 E45 E54 E52">
    <cfRule type="cellIs" dxfId="35" priority="53" operator="equal">
      <formula>0</formula>
    </cfRule>
  </conditionalFormatting>
  <conditionalFormatting sqref="E126">
    <cfRule type="cellIs" dxfId="34" priority="18" operator="equal">
      <formula>0</formula>
    </cfRule>
  </conditionalFormatting>
  <conditionalFormatting sqref="E7">
    <cfRule type="cellIs" dxfId="33" priority="40" operator="equal">
      <formula>0</formula>
    </cfRule>
  </conditionalFormatting>
  <conditionalFormatting sqref="E9">
    <cfRule type="cellIs" dxfId="32" priority="39" operator="equal">
      <formula>0</formula>
    </cfRule>
  </conditionalFormatting>
  <conditionalFormatting sqref="E17">
    <cfRule type="cellIs" dxfId="31" priority="38" operator="equal">
      <formula>0</formula>
    </cfRule>
  </conditionalFormatting>
  <conditionalFormatting sqref="E19">
    <cfRule type="cellIs" dxfId="30" priority="37" operator="equal">
      <formula>0</formula>
    </cfRule>
  </conditionalFormatting>
  <conditionalFormatting sqref="E21">
    <cfRule type="cellIs" dxfId="29" priority="36" operator="equal">
      <formula>0</formula>
    </cfRule>
  </conditionalFormatting>
  <conditionalFormatting sqref="E23">
    <cfRule type="cellIs" dxfId="28" priority="35" operator="equal">
      <formula>0</formula>
    </cfRule>
  </conditionalFormatting>
  <conditionalFormatting sqref="E36:E43">
    <cfRule type="cellIs" dxfId="27" priority="34" operator="equal">
      <formula>0</formula>
    </cfRule>
  </conditionalFormatting>
  <conditionalFormatting sqref="E49">
    <cfRule type="cellIs" dxfId="26" priority="32" operator="equal">
      <formula>0</formula>
    </cfRule>
  </conditionalFormatting>
  <conditionalFormatting sqref="E56">
    <cfRule type="cellIs" dxfId="25" priority="30" operator="equal">
      <formula>0</formula>
    </cfRule>
  </conditionalFormatting>
  <conditionalFormatting sqref="E70">
    <cfRule type="cellIs" dxfId="24" priority="29" operator="equal">
      <formula>0</formula>
    </cfRule>
  </conditionalFormatting>
  <conditionalFormatting sqref="E77">
    <cfRule type="cellIs" dxfId="23" priority="28" operator="equal">
      <formula>0</formula>
    </cfRule>
  </conditionalFormatting>
  <conditionalFormatting sqref="E84">
    <cfRule type="cellIs" dxfId="22" priority="27" operator="equal">
      <formula>0</formula>
    </cfRule>
  </conditionalFormatting>
  <conditionalFormatting sqref="E91">
    <cfRule type="cellIs" dxfId="21" priority="26" operator="equal">
      <formula>0</formula>
    </cfRule>
  </conditionalFormatting>
  <conditionalFormatting sqref="E93">
    <cfRule type="cellIs" dxfId="20" priority="25" operator="equal">
      <formula>0</formula>
    </cfRule>
  </conditionalFormatting>
  <conditionalFormatting sqref="E95">
    <cfRule type="cellIs" dxfId="19" priority="24" operator="equal">
      <formula>0</formula>
    </cfRule>
  </conditionalFormatting>
  <conditionalFormatting sqref="E103">
    <cfRule type="cellIs" dxfId="18" priority="23" operator="equal">
      <formula>0</formula>
    </cfRule>
  </conditionalFormatting>
  <conditionalFormatting sqref="E106">
    <cfRule type="cellIs" dxfId="17" priority="22" operator="equal">
      <formula>0</formula>
    </cfRule>
  </conditionalFormatting>
  <conditionalFormatting sqref="E130">
    <cfRule type="cellIs" dxfId="16" priority="17" operator="equal">
      <formula>0</formula>
    </cfRule>
  </conditionalFormatting>
  <conditionalFormatting sqref="E166">
    <cfRule type="cellIs" dxfId="15" priority="8" operator="equal">
      <formula>0</formula>
    </cfRule>
  </conditionalFormatting>
  <conditionalFormatting sqref="E174">
    <cfRule type="cellIs" dxfId="14" priority="7" operator="equal">
      <formula>0</formula>
    </cfRule>
  </conditionalFormatting>
  <conditionalFormatting sqref="E143">
    <cfRule type="cellIs" dxfId="13" priority="16" operator="equal">
      <formula>0</formula>
    </cfRule>
  </conditionalFormatting>
  <conditionalFormatting sqref="E145">
    <cfRule type="cellIs" dxfId="12" priority="15" operator="equal">
      <formula>0</formula>
    </cfRule>
  </conditionalFormatting>
  <conditionalFormatting sqref="E147">
    <cfRule type="cellIs" dxfId="11" priority="14" operator="equal">
      <formula>0</formula>
    </cfRule>
  </conditionalFormatting>
  <conditionalFormatting sqref="E149">
    <cfRule type="cellIs" dxfId="10" priority="12" operator="equal">
      <formula>0</formula>
    </cfRule>
  </conditionalFormatting>
  <conditionalFormatting sqref="E152">
    <cfRule type="cellIs" dxfId="9" priority="11" operator="equal">
      <formula>0</formula>
    </cfRule>
  </conditionalFormatting>
  <conditionalFormatting sqref="E154">
    <cfRule type="cellIs" dxfId="8" priority="10" operator="equal">
      <formula>0</formula>
    </cfRule>
  </conditionalFormatting>
  <conditionalFormatting sqref="E176">
    <cfRule type="cellIs" dxfId="7" priority="6" operator="equal">
      <formula>0</formula>
    </cfRule>
  </conditionalFormatting>
  <conditionalFormatting sqref="E116">
    <cfRule type="cellIs" dxfId="6" priority="4" operator="equal">
      <formula>0</formula>
    </cfRule>
  </conditionalFormatting>
  <conditionalFormatting sqref="E118">
    <cfRule type="cellIs" dxfId="5" priority="3" operator="equal">
      <formula>0</formula>
    </cfRule>
  </conditionalFormatting>
  <conditionalFormatting sqref="E128">
    <cfRule type="cellIs" dxfId="4" priority="2" operator="equal">
      <formula>0</formula>
    </cfRule>
  </conditionalFormatting>
  <conditionalFormatting sqref="E162">
    <cfRule type="cellIs" dxfId="3" priority="1" operator="equal">
      <formula>0</formula>
    </cfRule>
  </conditionalFormatting>
  <pageMargins left="0.7" right="0.7" top="0.75" bottom="0.75" header="0.3" footer="0.3"/>
  <pageSetup paperSize="9" scale="91" orientation="portrait" r:id="rId1"/>
  <rowBreaks count="8" manualBreakCount="8">
    <brk id="30" max="16383" man="1"/>
    <brk id="61" max="16383" man="1"/>
    <brk id="88" max="16383" man="1"/>
    <brk id="123" max="16383" man="1"/>
    <brk id="157" max="16383" man="1"/>
    <brk id="212" max="16383" man="1"/>
    <brk id="234" max="16383" man="1"/>
    <brk id="28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zoomScale="150" zoomScaleNormal="150" workbookViewId="0">
      <selection activeCell="E16" sqref="E16"/>
    </sheetView>
  </sheetViews>
  <sheetFormatPr defaultColWidth="10.28515625" defaultRowHeight="14.25" x14ac:dyDescent="0.25"/>
  <cols>
    <col min="1" max="1" width="10.42578125" style="276" bestFit="1" customWidth="1"/>
    <col min="2" max="2" width="50.7109375" style="277" customWidth="1"/>
    <col min="3" max="3" width="5.7109375" style="235" customWidth="1"/>
    <col min="4" max="4" width="9.7109375" style="236" customWidth="1"/>
    <col min="5" max="5" width="11.7109375" style="237" customWidth="1"/>
    <col min="6" max="6" width="15.7109375" style="275" customWidth="1"/>
    <col min="7" max="16384" width="10.28515625" style="185"/>
  </cols>
  <sheetData>
    <row r="1" spans="1:21" s="427" customFormat="1" ht="18" thickBot="1" x14ac:dyDescent="0.3">
      <c r="A1" s="488" t="s">
        <v>295</v>
      </c>
      <c r="B1" s="489"/>
      <c r="C1" s="489"/>
      <c r="D1" s="489"/>
      <c r="E1" s="489"/>
      <c r="F1" s="490"/>
    </row>
    <row r="2" spans="1:21" x14ac:dyDescent="0.25">
      <c r="A2" s="428"/>
      <c r="B2" s="429"/>
      <c r="C2" s="430"/>
      <c r="D2" s="430"/>
      <c r="E2" s="431"/>
      <c r="F2" s="431"/>
    </row>
    <row r="3" spans="1:21" s="432" customFormat="1" ht="15" x14ac:dyDescent="0.25">
      <c r="A3" s="487" t="s">
        <v>54</v>
      </c>
      <c r="B3" s="487"/>
      <c r="C3" s="487"/>
      <c r="D3" s="487"/>
      <c r="E3" s="487"/>
      <c r="F3" s="487"/>
    </row>
    <row r="4" spans="1:21" s="432" customFormat="1" ht="30.75" customHeight="1" x14ac:dyDescent="0.25">
      <c r="A4" s="497" t="s">
        <v>55</v>
      </c>
      <c r="B4" s="498"/>
      <c r="C4" s="498"/>
      <c r="D4" s="498"/>
      <c r="E4" s="498"/>
      <c r="F4" s="499"/>
    </row>
    <row r="5" spans="1:21" s="432" customFormat="1" ht="30" customHeight="1" x14ac:dyDescent="0.25">
      <c r="A5" s="500" t="s">
        <v>56</v>
      </c>
      <c r="B5" s="500"/>
      <c r="C5" s="500"/>
      <c r="D5" s="500"/>
      <c r="E5" s="500"/>
      <c r="F5" s="500"/>
    </row>
    <row r="6" spans="1:21" s="432" customFormat="1" ht="30" customHeight="1" x14ac:dyDescent="0.25">
      <c r="A6" s="487" t="s">
        <v>57</v>
      </c>
      <c r="B6" s="487"/>
      <c r="C6" s="487"/>
      <c r="D6" s="487"/>
      <c r="E6" s="487"/>
      <c r="F6" s="487"/>
    </row>
    <row r="7" spans="1:21" s="432" customFormat="1" ht="15" x14ac:dyDescent="0.25">
      <c r="A7" s="496" t="s">
        <v>69</v>
      </c>
      <c r="B7" s="496"/>
      <c r="C7" s="496"/>
      <c r="D7" s="496"/>
      <c r="E7" s="496"/>
      <c r="F7" s="496"/>
    </row>
    <row r="8" spans="1:21" x14ac:dyDescent="0.25">
      <c r="A8" s="428"/>
      <c r="B8" s="429"/>
      <c r="C8" s="430"/>
      <c r="D8" s="430"/>
      <c r="E8" s="431"/>
      <c r="F8" s="431"/>
    </row>
    <row r="9" spans="1:21" s="186" customFormat="1" ht="28.5" x14ac:dyDescent="0.25">
      <c r="A9" s="97" t="s">
        <v>32</v>
      </c>
      <c r="B9" s="98" t="s">
        <v>33</v>
      </c>
      <c r="C9" s="99" t="s">
        <v>300</v>
      </c>
      <c r="D9" s="100" t="s">
        <v>10</v>
      </c>
      <c r="E9" s="323" t="s">
        <v>248</v>
      </c>
      <c r="F9" s="324" t="s">
        <v>245</v>
      </c>
    </row>
    <row r="10" spans="1:21" s="433" customFormat="1" x14ac:dyDescent="0.25">
      <c r="A10" s="102"/>
      <c r="B10" s="103"/>
      <c r="C10" s="104"/>
      <c r="D10" s="105"/>
      <c r="E10" s="106"/>
      <c r="F10" s="107"/>
      <c r="G10" s="427"/>
      <c r="H10" s="427"/>
      <c r="I10" s="427"/>
      <c r="J10" s="427"/>
      <c r="K10" s="427"/>
    </row>
    <row r="11" spans="1:21" ht="15" thickBot="1" x14ac:dyDescent="0.3">
      <c r="A11" s="428"/>
      <c r="B11" s="429"/>
      <c r="C11" s="430"/>
      <c r="D11" s="430"/>
      <c r="E11" s="431"/>
      <c r="F11" s="431"/>
    </row>
    <row r="12" spans="1:21" ht="18" thickBot="1" x14ac:dyDescent="0.3">
      <c r="A12" s="189" t="s">
        <v>15</v>
      </c>
      <c r="B12" s="190" t="s">
        <v>301</v>
      </c>
      <c r="C12" s="110"/>
      <c r="D12" s="191"/>
      <c r="E12" s="112"/>
      <c r="F12" s="192"/>
      <c r="G12" s="427"/>
      <c r="H12" s="427"/>
      <c r="I12" s="427"/>
      <c r="J12" s="427"/>
      <c r="K12" s="427"/>
      <c r="L12" s="427"/>
      <c r="M12" s="427"/>
      <c r="N12" s="427"/>
      <c r="O12" s="427"/>
      <c r="P12" s="427"/>
      <c r="Q12" s="427"/>
      <c r="R12" s="427"/>
      <c r="S12" s="427"/>
      <c r="T12" s="427"/>
      <c r="U12" s="427"/>
    </row>
    <row r="13" spans="1:21" x14ac:dyDescent="0.25">
      <c r="A13" s="434"/>
      <c r="B13" s="435"/>
      <c r="C13" s="436"/>
      <c r="D13" s="437"/>
      <c r="E13" s="438"/>
      <c r="F13" s="439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27"/>
      <c r="T13" s="427"/>
      <c r="U13" s="427"/>
    </row>
    <row r="14" spans="1:21" x14ac:dyDescent="0.25">
      <c r="A14" s="440" t="s">
        <v>29</v>
      </c>
      <c r="B14" s="193" t="s">
        <v>299</v>
      </c>
      <c r="C14" s="441"/>
      <c r="D14" s="442"/>
      <c r="E14" s="156"/>
      <c r="F14" s="259"/>
      <c r="G14" s="427"/>
      <c r="H14" s="427"/>
      <c r="I14" s="427"/>
      <c r="J14" s="427"/>
      <c r="K14" s="427"/>
      <c r="L14" s="427"/>
      <c r="M14" s="427"/>
      <c r="N14" s="427"/>
      <c r="O14" s="427"/>
      <c r="P14" s="427"/>
      <c r="Q14" s="427"/>
      <c r="R14" s="427"/>
      <c r="S14" s="427"/>
      <c r="T14" s="427"/>
      <c r="U14" s="427"/>
    </row>
    <row r="15" spans="1:21" x14ac:dyDescent="0.25">
      <c r="A15" s="443"/>
      <c r="B15" s="158"/>
      <c r="C15" s="441"/>
      <c r="D15" s="442"/>
      <c r="E15" s="258"/>
      <c r="F15" s="259"/>
      <c r="G15" s="427"/>
      <c r="H15" s="427"/>
      <c r="I15" s="427"/>
      <c r="J15" s="427"/>
      <c r="K15" s="427"/>
      <c r="L15" s="427"/>
      <c r="M15" s="427"/>
      <c r="N15" s="427"/>
      <c r="O15" s="427"/>
      <c r="P15" s="427"/>
      <c r="Q15" s="427"/>
      <c r="R15" s="427"/>
      <c r="S15" s="427"/>
      <c r="T15" s="427"/>
      <c r="U15" s="427"/>
    </row>
    <row r="16" spans="1:21" ht="15" customHeight="1" x14ac:dyDescent="0.2">
      <c r="A16" s="130" t="s">
        <v>59</v>
      </c>
      <c r="B16" s="444" t="s">
        <v>296</v>
      </c>
      <c r="C16" s="445" t="s">
        <v>203</v>
      </c>
      <c r="D16" s="197">
        <v>200</v>
      </c>
      <c r="E16" s="456"/>
      <c r="F16" s="446">
        <f>(D16*E16)</f>
        <v>0</v>
      </c>
      <c r="G16" s="427"/>
      <c r="H16" s="427"/>
      <c r="I16" s="427"/>
      <c r="J16" s="427"/>
      <c r="K16" s="427"/>
      <c r="L16" s="427"/>
      <c r="M16" s="427"/>
      <c r="N16" s="427"/>
      <c r="O16" s="427"/>
      <c r="P16" s="427"/>
      <c r="Q16" s="427"/>
      <c r="R16" s="427"/>
      <c r="S16" s="427"/>
      <c r="T16" s="427"/>
      <c r="U16" s="427"/>
    </row>
    <row r="17" spans="1:21" x14ac:dyDescent="0.25">
      <c r="A17" s="447"/>
      <c r="B17" s="448"/>
      <c r="C17" s="449"/>
      <c r="D17" s="217"/>
      <c r="E17" s="305"/>
      <c r="F17" s="450"/>
      <c r="G17" s="427"/>
      <c r="H17" s="427"/>
      <c r="I17" s="427"/>
      <c r="J17" s="427"/>
      <c r="K17" s="427"/>
      <c r="L17" s="427"/>
      <c r="M17" s="427"/>
      <c r="N17" s="427"/>
      <c r="O17" s="427"/>
      <c r="P17" s="427"/>
      <c r="Q17" s="427"/>
      <c r="R17" s="427"/>
      <c r="S17" s="427"/>
      <c r="T17" s="427"/>
      <c r="U17" s="427"/>
    </row>
    <row r="18" spans="1:21" ht="15" customHeight="1" x14ac:dyDescent="0.2">
      <c r="A18" s="130" t="s">
        <v>60</v>
      </c>
      <c r="B18" s="444" t="s">
        <v>297</v>
      </c>
      <c r="C18" s="445" t="s">
        <v>203</v>
      </c>
      <c r="D18" s="197">
        <v>75</v>
      </c>
      <c r="E18" s="456"/>
      <c r="F18" s="446">
        <f>(D18*E18)</f>
        <v>0</v>
      </c>
      <c r="G18" s="427"/>
      <c r="H18" s="427"/>
      <c r="I18" s="427"/>
      <c r="J18" s="427"/>
      <c r="K18" s="427"/>
      <c r="L18" s="427"/>
      <c r="M18" s="427"/>
      <c r="N18" s="427"/>
      <c r="O18" s="427"/>
      <c r="P18" s="427"/>
      <c r="Q18" s="427"/>
      <c r="R18" s="427"/>
      <c r="S18" s="427"/>
      <c r="T18" s="427"/>
      <c r="U18" s="427"/>
    </row>
    <row r="19" spans="1:21" x14ac:dyDescent="0.25">
      <c r="A19" s="447"/>
      <c r="B19" s="448"/>
      <c r="C19" s="449"/>
      <c r="D19" s="217"/>
      <c r="E19" s="305"/>
      <c r="F19" s="450"/>
      <c r="G19" s="427"/>
      <c r="H19" s="427"/>
      <c r="I19" s="427"/>
      <c r="J19" s="427"/>
      <c r="K19" s="427"/>
      <c r="L19" s="427"/>
      <c r="M19" s="427"/>
      <c r="N19" s="427"/>
      <c r="O19" s="427"/>
      <c r="P19" s="427"/>
      <c r="Q19" s="427"/>
      <c r="R19" s="427"/>
      <c r="S19" s="427"/>
      <c r="T19" s="427"/>
      <c r="U19" s="427"/>
    </row>
    <row r="20" spans="1:21" ht="36" x14ac:dyDescent="0.2">
      <c r="A20" s="130" t="s">
        <v>61</v>
      </c>
      <c r="B20" s="448" t="s">
        <v>302</v>
      </c>
      <c r="C20" s="204" t="s">
        <v>0</v>
      </c>
      <c r="D20" s="132">
        <v>1</v>
      </c>
      <c r="E20" s="456"/>
      <c r="F20" s="451">
        <f>(D20*E20)</f>
        <v>0</v>
      </c>
      <c r="G20" s="427"/>
      <c r="H20" s="427"/>
      <c r="I20" s="427"/>
      <c r="J20" s="427"/>
      <c r="K20" s="427"/>
      <c r="L20" s="427"/>
      <c r="M20" s="427"/>
      <c r="N20" s="427"/>
      <c r="O20" s="427"/>
      <c r="P20" s="427"/>
      <c r="Q20" s="427"/>
      <c r="R20" s="427"/>
      <c r="S20" s="427"/>
      <c r="T20" s="427"/>
      <c r="U20" s="427"/>
    </row>
    <row r="21" spans="1:21" x14ac:dyDescent="0.2">
      <c r="A21" s="135"/>
      <c r="B21" s="448"/>
      <c r="C21" s="449"/>
      <c r="D21" s="217"/>
      <c r="E21" s="456"/>
      <c r="F21" s="446"/>
      <c r="G21" s="427"/>
      <c r="H21" s="427"/>
      <c r="I21" s="427"/>
      <c r="J21" s="427"/>
      <c r="K21" s="427"/>
      <c r="L21" s="427"/>
      <c r="M21" s="427"/>
      <c r="N21" s="427"/>
      <c r="O21" s="427"/>
      <c r="P21" s="427"/>
      <c r="Q21" s="427"/>
      <c r="R21" s="427"/>
      <c r="S21" s="427"/>
      <c r="T21" s="427"/>
      <c r="U21" s="427"/>
    </row>
    <row r="22" spans="1:21" ht="144" customHeight="1" x14ac:dyDescent="0.2">
      <c r="A22" s="135" t="s">
        <v>62</v>
      </c>
      <c r="B22" s="448" t="s">
        <v>303</v>
      </c>
      <c r="C22" s="204" t="s">
        <v>4</v>
      </c>
      <c r="D22" s="132">
        <v>1</v>
      </c>
      <c r="E22" s="456"/>
      <c r="F22" s="451">
        <f t="shared" ref="F22" si="0">(D22*E22)</f>
        <v>0</v>
      </c>
      <c r="G22" s="427"/>
      <c r="H22" s="427"/>
      <c r="I22" s="427"/>
      <c r="J22" s="427"/>
      <c r="K22" s="427"/>
      <c r="L22" s="427"/>
      <c r="M22" s="427"/>
      <c r="N22" s="427"/>
      <c r="O22" s="427"/>
      <c r="P22" s="427"/>
      <c r="Q22" s="427"/>
      <c r="R22" s="427"/>
      <c r="S22" s="427"/>
      <c r="T22" s="427"/>
      <c r="U22" s="427"/>
    </row>
    <row r="23" spans="1:21" ht="15" thickBot="1" x14ac:dyDescent="0.3">
      <c r="A23" s="452"/>
      <c r="B23" s="138"/>
      <c r="C23" s="139"/>
      <c r="D23" s="249"/>
      <c r="E23" s="141"/>
      <c r="F23" s="281"/>
      <c r="G23" s="427"/>
      <c r="H23" s="427"/>
      <c r="I23" s="427"/>
      <c r="J23" s="427"/>
      <c r="K23" s="427"/>
      <c r="L23" s="427"/>
      <c r="M23" s="427"/>
      <c r="N23" s="427"/>
      <c r="O23" s="427"/>
      <c r="P23" s="427"/>
      <c r="Q23" s="427"/>
      <c r="R23" s="427"/>
      <c r="S23" s="427"/>
      <c r="T23" s="427"/>
      <c r="U23" s="427"/>
    </row>
    <row r="24" spans="1:21" ht="15.75" thickTop="1" thickBot="1" x14ac:dyDescent="0.3">
      <c r="A24" s="250" t="s">
        <v>29</v>
      </c>
      <c r="B24" s="144" t="s">
        <v>298</v>
      </c>
      <c r="C24" s="453"/>
      <c r="D24" s="252"/>
      <c r="E24" s="253"/>
      <c r="F24" s="282">
        <f>SUM(F16:F22)</f>
        <v>0</v>
      </c>
      <c r="G24" s="427"/>
      <c r="H24" s="427"/>
      <c r="I24" s="427"/>
      <c r="J24" s="427"/>
      <c r="K24" s="427"/>
      <c r="L24" s="427"/>
      <c r="M24" s="427"/>
      <c r="N24" s="427"/>
      <c r="O24" s="427"/>
      <c r="P24" s="427"/>
      <c r="Q24" s="427"/>
      <c r="R24" s="427"/>
      <c r="S24" s="427"/>
      <c r="T24" s="427"/>
      <c r="U24" s="427"/>
    </row>
    <row r="25" spans="1:21" ht="15.75" thickTop="1" thickBot="1" x14ac:dyDescent="0.3">
      <c r="A25" s="222"/>
      <c r="B25" s="223"/>
      <c r="C25" s="104"/>
      <c r="D25" s="454"/>
      <c r="E25" s="106"/>
      <c r="F25" s="455"/>
      <c r="G25" s="427"/>
      <c r="H25" s="427"/>
      <c r="I25" s="427"/>
      <c r="J25" s="427"/>
      <c r="K25" s="427"/>
      <c r="L25" s="427"/>
      <c r="M25" s="427"/>
      <c r="N25" s="427"/>
      <c r="O25" s="427"/>
      <c r="P25" s="427"/>
      <c r="Q25" s="427"/>
      <c r="R25" s="427"/>
      <c r="S25" s="427"/>
      <c r="T25" s="427"/>
      <c r="U25" s="427"/>
    </row>
    <row r="26" spans="1:21" ht="18" thickBot="1" x14ac:dyDescent="0.3">
      <c r="A26" s="179" t="s">
        <v>15</v>
      </c>
      <c r="B26" s="180" t="s">
        <v>299</v>
      </c>
      <c r="C26" s="181"/>
      <c r="D26" s="182"/>
      <c r="E26" s="183"/>
      <c r="F26" s="284">
        <f>+F24</f>
        <v>0</v>
      </c>
      <c r="G26" s="427"/>
      <c r="H26" s="427"/>
      <c r="I26" s="427"/>
      <c r="J26" s="427"/>
      <c r="K26" s="427"/>
      <c r="L26" s="427"/>
      <c r="M26" s="427"/>
      <c r="N26" s="427"/>
      <c r="O26" s="427"/>
      <c r="P26" s="427"/>
      <c r="Q26" s="427"/>
      <c r="R26" s="427"/>
      <c r="S26" s="427"/>
      <c r="T26" s="427"/>
      <c r="U26" s="427"/>
    </row>
  </sheetData>
  <sheetProtection algorithmName="SHA-512" hashValue="ImURFxhV4bDK8rvWzC+CR55c/CiersofkI6bNhWZ1pafknLnIS3x3uQVBG/AG4zEiEJpoxMAanJgMwBjc79p+Q==" saltValue="HYKF21VHdyFPeD4rexRY7g==" spinCount="100000" sheet="1" objects="1" scenarios="1" selectLockedCells="1"/>
  <mergeCells count="6">
    <mergeCell ref="A7:F7"/>
    <mergeCell ref="A1:F1"/>
    <mergeCell ref="A3:F3"/>
    <mergeCell ref="A4:F4"/>
    <mergeCell ref="A5:F5"/>
    <mergeCell ref="A6:F6"/>
  </mergeCells>
  <conditionalFormatting sqref="E16">
    <cfRule type="cellIs" dxfId="2" priority="3" operator="equal">
      <formula>0</formula>
    </cfRule>
  </conditionalFormatting>
  <conditionalFormatting sqref="E18">
    <cfRule type="cellIs" dxfId="1" priority="2" operator="equal">
      <formula>0</formula>
    </cfRule>
  </conditionalFormatting>
  <conditionalFormatting sqref="E20 E22">
    <cfRule type="cellIs" dxfId="0" priority="1" operator="equal">
      <formula>0</formula>
    </cfRule>
  </conditionalFormatting>
  <pageMargins left="0.7" right="0.7" top="0.75" bottom="0.75" header="0.3" footer="0.3"/>
  <pageSetup paperSize="9" scale="84" orientation="portrait" r:id="rId1"/>
  <rowBreaks count="7" manualBreakCount="7">
    <brk id="26" max="16383" man="1"/>
    <brk id="52" max="16383" man="1"/>
    <brk id="111" max="16383" man="1"/>
    <brk id="230" max="16383" man="1"/>
    <brk id="260" max="16383" man="1"/>
    <brk id="301" max="16383" man="1"/>
    <brk id="3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Rekapitulacija</vt:lpstr>
      <vt:lpstr>Gradbena dela</vt:lpstr>
      <vt:lpstr>Elektro dela</vt:lpstr>
      <vt:lpstr>Ostale storitve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jeršin</dc:creator>
  <cp:lastModifiedBy>LEŠNJAK Borut Danilo</cp:lastModifiedBy>
  <cp:lastPrinted>2025-09-09T11:50:53Z</cp:lastPrinted>
  <dcterms:created xsi:type="dcterms:W3CDTF">2018-04-12T18:16:04Z</dcterms:created>
  <dcterms:modified xsi:type="dcterms:W3CDTF">2025-09-09T12:00:00Z</dcterms:modified>
</cp:coreProperties>
</file>